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0" windowWidth="14610" windowHeight="1558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체크리스트'!$A$1:$Q$89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88" i="1" l="1"/>
  <c r="P88" i="1"/>
  <c r="O88" i="1"/>
  <c r="N88" i="1"/>
  <c r="M88" i="1"/>
  <c r="L88" i="1"/>
  <c r="K88" i="1"/>
  <c r="J88" i="1" s="1"/>
  <c r="I88" i="1"/>
  <c r="H88" i="1"/>
  <c r="G88" i="1"/>
  <c r="F88" i="1"/>
  <c r="E88" i="1"/>
  <c r="D88" i="1"/>
  <c r="C88" i="1" l="1"/>
  <c r="M89" i="1" l="1"/>
  <c r="D89" i="1"/>
  <c r="E89" i="1"/>
  <c r="F89" i="1"/>
  <c r="K89" i="1"/>
  <c r="L89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<sst xmlns="http://schemas.openxmlformats.org/spreadsheetml/2006/main" count="235" uniqueCount="180">
  <si>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</si>
  <si>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</si>
  <si>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</si>
  <si>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</si>
  <si>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</si>
  <si>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</si>
  <si>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</si>
  <si>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</si>
  <si>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</si>
  <si>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</si>
  <si>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</si>
  <si>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</si>
  <si>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</si>
  <si>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</si>
  <si>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</si>
  <si>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</si>
  <si>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</si>
  <si>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</si>
  <si>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</si>
  <si>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</si>
  <si>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</si>
  <si>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</si>
  <si>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</si>
  <si>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</si>
  <si>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</si>
  <si>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</si>
  <si>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</si>
  <si>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</si>
  <si>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</si>
  <si>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</si>
  <si>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</si>
  <si>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</si>
  <si>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</si>
  <si>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</si>
  <si>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</si>
  <si>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</si>
  <si>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</si>
  <si>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</si>
  <si>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</si>
  <si>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</si>
  <si>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</si>
  <si>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</si>
  <si>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</si>
  <si>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</si>
  <si>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</si>
  <si>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</si>
  <si>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</si>
  <si>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</si>
  <si>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</si>
  <si>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</si>
  <si>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</si>
  <si>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</si>
  <si>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</si>
  <si>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</si>
  <si>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</si>
  <si>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</si>
  <si>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</si>
  <si>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</si>
  <si>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</si>
  <si>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</si>
  <si>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</si>
  <si>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</si>
  <si>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</si>
  <si>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</si>
  <si>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</si>
  <si>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</si>
  <si>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</si>
  <si>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</si>
  <si>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</si>
  <si>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</si>
  <si>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</si>
  <si>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</si>
  <si>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</si>
  <si>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</si>
  <si>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</si>
  <si>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</si>
  <si>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</si>
  <si>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</si>
  <si>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</si>
  <si>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</si>
  <si>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</si>
  <si>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</si>
  <si>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</si>
  <si>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</si>
  <si>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</si>
  <si>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</si>
  <si>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</si>
  <si>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</si>
  <si>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</si>
  <si>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</si>
  <si>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</si>
  <si>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</si>
  <si>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</si>
  <si>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</si>
  <si>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</si>
  <si>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</si>
  <si>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</si>
  <si>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</si>
  <si>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</si>
  <si>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</si>
  <si>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</si>
  <si>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</si>
  <si>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</si>
  <si>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</si>
  <si>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</si>
  <si>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</si>
  <si>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</si>
  <si>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</si>
  <si>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</si>
  <si>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</si>
  <si>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</si>
  <si>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</si>
  <si>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</si>
  <si>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</si>
  <si>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</si>
  <si>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</si>
  <si>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</si>
  <si>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외부계단</t>
    <phoneticPr fontId="1" type="noConversion"/>
  </si>
  <si>
    <t>키오스크 인적서비스(접수, 수납인근)</t>
    <phoneticPr fontId="1" type="noConversion"/>
  </si>
  <si>
    <t>남수전</t>
    <phoneticPr fontId="1" type="noConversion"/>
  </si>
  <si>
    <t>여수전</t>
    <phoneticPr fontId="1" type="noConversion"/>
  </si>
  <si>
    <t>하참</t>
    <phoneticPr fontId="1" type="noConversion"/>
  </si>
  <si>
    <t>상참</t>
    <phoneticPr fontId="1" type="noConversion"/>
  </si>
  <si>
    <t>1~2층 계단</t>
    <phoneticPr fontId="1" type="noConversion"/>
  </si>
  <si>
    <t>전라남도 순천의료원</t>
    <phoneticPr fontId="1" type="noConversion"/>
  </si>
  <si>
    <t>2025. 7. 10</t>
    <phoneticPr fontId="1" type="noConversion"/>
  </si>
  <si>
    <t>전라남도 순천시 서문성터길 2(매곡동)</t>
    <phoneticPr fontId="1" type="noConversion"/>
  </si>
  <si>
    <t>종합병원</t>
    <phoneticPr fontId="1" type="noConversion"/>
  </si>
  <si>
    <t>5층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</si>
  <si>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</si>
  <si>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</si>
  <si>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</si>
  <si>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3~5층 계단</t>
    <phoneticPr fontId="1" type="noConversion"/>
  </si>
  <si>
    <t>2~3층 계단</t>
    <phoneticPr fontId="1" type="noConversion"/>
  </si>
  <si>
    <t>5층 화장실</t>
    <phoneticPr fontId="1" type="noConversion"/>
  </si>
  <si>
    <t>1. 키오스크 없음 2. 3층 입원실(조사대상 아님) 3. 2층 화장실 입원실 안에 있음(조사대상 아님)</t>
    <phoneticPr fontId="1" type="noConversion"/>
  </si>
  <si>
    <t>1~5층 중 1~5층(4층 없음)</t>
    <phoneticPr fontId="1" type="noConversion"/>
  </si>
  <si>
    <t>김미애</t>
    <phoneticPr fontId="1" type="noConversion"/>
  </si>
  <si>
    <t>(인)</t>
    <phoneticPr fontId="1" type="noConversion"/>
  </si>
  <si>
    <t>청소도구보관장소</t>
  </si>
  <si>
    <t>원장실</t>
  </si>
  <si>
    <t>간부회의실</t>
  </si>
  <si>
    <t>행정지원관실</t>
  </si>
  <si>
    <t>감염관리실</t>
  </si>
  <si>
    <t>간호부장실</t>
  </si>
  <si>
    <t>공공의료협력부</t>
  </si>
  <si>
    <t>공공의료사업실</t>
  </si>
  <si>
    <t>시설팀</t>
  </si>
  <si>
    <t>총무과</t>
  </si>
  <si>
    <t>학생탈의실</t>
  </si>
  <si>
    <t>보험심사실.OPS실 교육부</t>
  </si>
  <si>
    <t>5층 출입문</t>
    <phoneticPr fontId="1" type="noConversion"/>
  </si>
  <si>
    <t>마취통증진료실</t>
  </si>
  <si>
    <t>남자탈의실</t>
  </si>
  <si>
    <t>여자탈의실</t>
  </si>
  <si>
    <t>보호자대기실(남)</t>
  </si>
  <si>
    <t>보호자대기실(여)</t>
  </si>
  <si>
    <t>탈의실</t>
  </si>
  <si>
    <t>2층 출입문</t>
    <phoneticPr fontId="1" type="noConversion"/>
  </si>
  <si>
    <t>원무과</t>
  </si>
  <si>
    <t>진단검사의학과, 혈액체혈실</t>
  </si>
  <si>
    <t>심전도실</t>
  </si>
  <si>
    <t>제2촬영실</t>
  </si>
  <si>
    <t>특수촬영실</t>
  </si>
  <si>
    <t>조정실</t>
  </si>
  <si>
    <t>유방촬영실</t>
  </si>
  <si>
    <t>CT실</t>
  </si>
  <si>
    <t>초음파실</t>
  </si>
  <si>
    <t>골밀도실</t>
  </si>
  <si>
    <t>영상의학과</t>
  </si>
  <si>
    <t>안과</t>
  </si>
  <si>
    <t>제1영상촬영실</t>
  </si>
  <si>
    <t>외과센터</t>
  </si>
  <si>
    <t>주사실</t>
  </si>
  <si>
    <t>1내과</t>
  </si>
  <si>
    <t>2내과</t>
  </si>
  <si>
    <t>3내과</t>
  </si>
  <si>
    <t>내시경실</t>
  </si>
  <si>
    <t>내시경 회복실</t>
  </si>
  <si>
    <t>1층 출입문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</si>
</sst>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49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13" fillId="0" borderId="5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49" xfId="0" applyFont="1" applyFill="1" applyBorder="1" applyAlignment="1">
      <alignment horizontal="center" vertical="center" shrinkToFit="1"/>
    </xf>
    <xf numFmtId="0" fontId="5" fillId="3" borderId="2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36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2</xdr:row>
      <xdr:rowOff>171450</xdr:rowOff>
    </xdr:from>
    <xdr:to>
      <xdr:col>7</xdr:col>
      <xdr:colOff>240927</xdr:colOff>
      <xdr:row>5</xdr:row>
      <xdr:rowOff>193435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552450"/>
          <a:ext cx="526677" cy="76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1" sqref="G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70" t="s">
        <v>98</v>
      </c>
      <c r="B1" s="170"/>
      <c r="C1" s="170"/>
      <c r="D1" s="170"/>
      <c r="E1" s="170"/>
      <c r="F1" s="170"/>
      <c r="G1" s="170"/>
      <c r="H1" s="170"/>
    </row>
    <row r="2" spans="1:10" ht="3.75" customHeight="1" thickBot="1" x14ac:dyDescent="0.35">
      <c r="A2" s="183"/>
      <c r="B2" s="183"/>
      <c r="C2" s="183"/>
      <c r="D2" s="183"/>
      <c r="E2" s="183"/>
      <c r="F2" s="183"/>
      <c r="G2" s="183"/>
      <c r="H2" s="183"/>
    </row>
    <row r="3" spans="1:10" ht="20.100000000000001" customHeight="1" x14ac:dyDescent="0.3">
      <c r="A3" s="186" t="s">
        <v>44</v>
      </c>
      <c r="B3" s="187"/>
      <c r="C3" s="103" t="s">
        <v>124</v>
      </c>
      <c r="D3" s="104" t="s">
        <v>47</v>
      </c>
      <c r="E3" s="146" t="s">
        <v>126</v>
      </c>
      <c r="F3" s="146"/>
      <c r="G3" s="146"/>
      <c r="H3" s="147"/>
      <c r="I3" s="105"/>
    </row>
    <row r="4" spans="1:10" ht="20.100000000000001" customHeight="1" x14ac:dyDescent="0.3">
      <c r="A4" s="188" t="s">
        <v>45</v>
      </c>
      <c r="B4" s="144"/>
      <c r="C4" s="106" t="s">
        <v>136</v>
      </c>
      <c r="D4" s="107" t="s">
        <v>65</v>
      </c>
      <c r="E4" s="144" t="s">
        <v>127</v>
      </c>
      <c r="F4" s="144"/>
      <c r="G4" s="144"/>
      <c r="H4" s="145"/>
      <c r="I4" s="105"/>
    </row>
    <row r="5" spans="1:10" ht="20.100000000000001" customHeight="1" thickBot="1" x14ac:dyDescent="0.35">
      <c r="A5" s="189" t="s">
        <v>46</v>
      </c>
      <c r="B5" s="143"/>
      <c r="C5" s="108" t="s">
        <v>125</v>
      </c>
      <c r="D5" s="109" t="s">
        <v>48</v>
      </c>
      <c r="E5" s="143" t="s">
        <v>137</v>
      </c>
      <c r="F5" s="143"/>
      <c r="G5" s="184" t="s">
        <v>138</v>
      </c>
      <c r="H5" s="185"/>
      <c r="I5" s="105"/>
    </row>
    <row r="6" spans="1:10" ht="20.100000000000001" customHeight="1" x14ac:dyDescent="0.3">
      <c r="A6" s="175" t="s">
        <v>9</v>
      </c>
      <c r="B6" s="176"/>
      <c r="C6" s="176"/>
      <c r="D6" s="160" t="s">
        <v>28</v>
      </c>
      <c r="E6" s="160"/>
      <c r="F6" s="179" t="s">
        <v>27</v>
      </c>
      <c r="G6" s="160" t="s">
        <v>39</v>
      </c>
      <c r="H6" s="181" t="s">
        <v>13</v>
      </c>
      <c r="I6" s="151" t="s">
        <v>29</v>
      </c>
    </row>
    <row r="7" spans="1:10" ht="20.100000000000001" customHeight="1" thickBot="1" x14ac:dyDescent="0.35">
      <c r="A7" s="177"/>
      <c r="B7" s="178"/>
      <c r="C7" s="178"/>
      <c r="D7" s="110" t="s">
        <v>11</v>
      </c>
      <c r="E7" s="110" t="s">
        <v>12</v>
      </c>
      <c r="F7" s="180"/>
      <c r="G7" s="161"/>
      <c r="H7" s="182"/>
      <c r="I7" s="151"/>
    </row>
    <row r="8" spans="1:10" ht="16.5" customHeight="1" x14ac:dyDescent="0.3">
      <c r="A8" s="152" t="s">
        <v>10</v>
      </c>
      <c r="B8" s="173" t="s">
        <v>43</v>
      </c>
      <c r="C8" s="93" t="s">
        <v>61</v>
      </c>
      <c r="D8" s="111"/>
      <c r="E8" s="111">
        <v>1</v>
      </c>
      <c r="F8" s="111"/>
      <c r="G8" s="112"/>
      <c r="H8" s="113"/>
      <c r="I8" s="114" t="str">
        <f>IF(D8=1,"0",IF(E8=1,"1",IF(F8=1,"2",IF(G8=1,"3"))))</f>
        <v>1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53"/>
      <c r="B9" s="174"/>
      <c r="C9" s="94" t="s">
        <v>66</v>
      </c>
      <c r="D9" s="115"/>
      <c r="E9" s="115">
        <v>1</v>
      </c>
      <c r="F9" s="115"/>
      <c r="G9" s="116"/>
      <c r="H9" s="117"/>
      <c r="I9" s="114" t="str">
        <f t="shared" ref="I9:I48" si="1">IF(D9=1,"0",IF(E9=1,"1",IF(F9=1,"2",IF(G9=1,"3"))))</f>
        <v>1</v>
      </c>
      <c r="J9" s="43" t="str">
        <f t="shared" si="0"/>
        <v/>
      </c>
    </row>
    <row r="10" spans="1:10" ht="16.5" customHeight="1" x14ac:dyDescent="0.3">
      <c r="A10" s="153"/>
      <c r="B10" s="171" t="s">
        <v>83</v>
      </c>
      <c r="C10" s="172"/>
      <c r="D10" s="91"/>
      <c r="E10" s="91">
        <v>1</v>
      </c>
      <c r="F10" s="91"/>
      <c r="G10" s="92"/>
      <c r="H10" s="102"/>
      <c r="I10" s="114" t="str">
        <f t="shared" si="1"/>
        <v>1</v>
      </c>
      <c r="J10" s="43" t="str">
        <f t="shared" si="0"/>
        <v/>
      </c>
    </row>
    <row r="11" spans="1:10" ht="16.5" customHeight="1" x14ac:dyDescent="0.3">
      <c r="A11" s="153"/>
      <c r="B11" s="162" t="s">
        <v>101</v>
      </c>
      <c r="C11" s="95" t="s">
        <v>68</v>
      </c>
      <c r="D11" s="115"/>
      <c r="E11" s="115">
        <v>1</v>
      </c>
      <c r="F11" s="115"/>
      <c r="G11" s="116"/>
      <c r="H11" s="117"/>
      <c r="I11" s="114" t="str">
        <f t="shared" si="1"/>
        <v>1</v>
      </c>
      <c r="J11" s="43" t="str">
        <f t="shared" si="0"/>
        <v/>
      </c>
    </row>
    <row r="12" spans="1:10" ht="16.5" customHeight="1" x14ac:dyDescent="0.3">
      <c r="A12" s="153"/>
      <c r="B12" s="163"/>
      <c r="C12" s="95" t="s">
        <v>67</v>
      </c>
      <c r="D12" s="115"/>
      <c r="E12" s="115">
        <v>1</v>
      </c>
      <c r="F12" s="115"/>
      <c r="G12" s="116"/>
      <c r="H12" s="117"/>
      <c r="I12" s="114" t="str">
        <f t="shared" si="1"/>
        <v>1</v>
      </c>
      <c r="J12" s="43" t="str">
        <f t="shared" si="0"/>
        <v/>
      </c>
    </row>
    <row r="13" spans="1:10" ht="16.5" customHeight="1" x14ac:dyDescent="0.3">
      <c r="A13" s="153"/>
      <c r="B13" s="164"/>
      <c r="C13" s="95" t="s">
        <v>62</v>
      </c>
      <c r="D13" s="115"/>
      <c r="E13" s="115">
        <v>1</v>
      </c>
      <c r="F13" s="115"/>
      <c r="G13" s="116"/>
      <c r="H13" s="117"/>
      <c r="I13" s="114" t="str">
        <f t="shared" si="1"/>
        <v>1</v>
      </c>
      <c r="J13" s="43" t="str">
        <f t="shared" si="0"/>
        <v/>
      </c>
    </row>
    <row r="14" spans="1:10" ht="16.5" customHeight="1" thickBot="1" x14ac:dyDescent="0.35">
      <c r="A14" s="155"/>
      <c r="B14" s="156" t="s">
        <v>14</v>
      </c>
      <c r="C14" s="156"/>
      <c r="D14" s="91"/>
      <c r="E14" s="91">
        <v>1</v>
      </c>
      <c r="F14" s="91"/>
      <c r="G14" s="92"/>
      <c r="H14" s="102"/>
      <c r="I14" s="114" t="str">
        <f t="shared" si="1"/>
        <v>1</v>
      </c>
      <c r="J14" s="43" t="str">
        <f t="shared" si="0"/>
        <v/>
      </c>
    </row>
    <row r="15" spans="1:10" ht="16.5" customHeight="1" x14ac:dyDescent="0.3">
      <c r="A15" s="152" t="s">
        <v>49</v>
      </c>
      <c r="B15" s="157" t="s">
        <v>37</v>
      </c>
      <c r="C15" s="96" t="s">
        <v>38</v>
      </c>
      <c r="D15" s="111"/>
      <c r="E15" s="111">
        <v>1</v>
      </c>
      <c r="F15" s="111"/>
      <c r="G15" s="112"/>
      <c r="H15" s="113"/>
      <c r="I15" s="114" t="str">
        <f t="shared" si="1"/>
        <v>1</v>
      </c>
      <c r="J15" s="43" t="str">
        <f t="shared" si="0"/>
        <v/>
      </c>
    </row>
    <row r="16" spans="1:10" ht="16.5" customHeight="1" x14ac:dyDescent="0.3">
      <c r="A16" s="153"/>
      <c r="B16" s="158"/>
      <c r="C16" s="95" t="s">
        <v>59</v>
      </c>
      <c r="D16" s="115"/>
      <c r="E16" s="115">
        <v>1</v>
      </c>
      <c r="F16" s="115"/>
      <c r="G16" s="116"/>
      <c r="H16" s="117"/>
      <c r="I16" s="114" t="str">
        <f t="shared" si="1"/>
        <v>1</v>
      </c>
      <c r="J16" s="43" t="str">
        <f t="shared" si="0"/>
        <v/>
      </c>
    </row>
    <row r="17" spans="1:10" ht="16.5" customHeight="1" x14ac:dyDescent="0.3">
      <c r="A17" s="153"/>
      <c r="B17" s="159" t="s">
        <v>15</v>
      </c>
      <c r="C17" s="159"/>
      <c r="D17" s="91"/>
      <c r="E17" s="91">
        <v>1</v>
      </c>
      <c r="F17" s="91"/>
      <c r="G17" s="92"/>
      <c r="H17" s="102"/>
      <c r="I17" s="114" t="str">
        <f t="shared" si="1"/>
        <v>1</v>
      </c>
      <c r="J17" s="43" t="str">
        <f t="shared" si="0"/>
        <v/>
      </c>
    </row>
    <row r="18" spans="1:10" ht="16.5" customHeight="1" x14ac:dyDescent="0.3">
      <c r="A18" s="153"/>
      <c r="B18" s="162" t="s">
        <v>16</v>
      </c>
      <c r="C18" s="95" t="s">
        <v>78</v>
      </c>
      <c r="D18" s="115"/>
      <c r="E18" s="115"/>
      <c r="F18" s="115"/>
      <c r="G18" s="116">
        <v>1</v>
      </c>
      <c r="H18" s="117"/>
      <c r="I18" s="114" t="str">
        <f t="shared" si="1"/>
        <v>3</v>
      </c>
      <c r="J18" s="43" t="str">
        <f t="shared" si="0"/>
        <v/>
      </c>
    </row>
    <row r="19" spans="1:10" s="125" customFormat="1" ht="16.5" customHeight="1" x14ac:dyDescent="0.3">
      <c r="A19" s="153"/>
      <c r="B19" s="163"/>
      <c r="C19" s="95" t="s">
        <v>99</v>
      </c>
      <c r="D19" s="115"/>
      <c r="E19" s="115"/>
      <c r="F19" s="115">
        <v>1</v>
      </c>
      <c r="G19" s="116"/>
      <c r="H19" s="117"/>
      <c r="I19" s="114" t="str">
        <f t="shared" si="1"/>
        <v>2</v>
      </c>
      <c r="J19" s="43" t="str">
        <f t="shared" si="0"/>
        <v/>
      </c>
    </row>
    <row r="20" spans="1:10" s="125" customFormat="1" ht="16.5" customHeight="1" x14ac:dyDescent="0.3">
      <c r="A20" s="153"/>
      <c r="B20" s="164"/>
      <c r="C20" s="95" t="s">
        <v>17</v>
      </c>
      <c r="D20" s="115"/>
      <c r="E20" s="115">
        <v>1</v>
      </c>
      <c r="F20" s="115"/>
      <c r="G20" s="116"/>
      <c r="H20" s="117"/>
      <c r="I20" s="114" t="str">
        <f t="shared" ref="I20" si="2">IF(D20=1,"0",IF(E20=1,"1",IF(F20=1,"2",IF(G20=1,"3"))))</f>
        <v>1</v>
      </c>
      <c r="J20" s="43" t="str">
        <f t="shared" si="0"/>
        <v/>
      </c>
    </row>
    <row r="21" spans="1:10" s="125" customFormat="1" ht="16.5" customHeight="1" x14ac:dyDescent="0.3">
      <c r="A21" s="153"/>
      <c r="B21" s="159" t="s">
        <v>16</v>
      </c>
      <c r="C21" s="159"/>
      <c r="D21" s="91"/>
      <c r="E21" s="91">
        <v>1</v>
      </c>
      <c r="F21" s="91"/>
      <c r="G21" s="92"/>
      <c r="H21" s="102"/>
      <c r="I21" s="114" t="str">
        <f t="shared" si="1"/>
        <v>1</v>
      </c>
      <c r="J21" s="43" t="str">
        <f t="shared" si="0"/>
        <v/>
      </c>
    </row>
    <row r="22" spans="1:10" s="125" customFormat="1" ht="16.5" customHeight="1" x14ac:dyDescent="0.3">
      <c r="A22" s="153"/>
      <c r="B22" s="162" t="s">
        <v>18</v>
      </c>
      <c r="C22" s="95" t="s">
        <v>41</v>
      </c>
      <c r="D22" s="115"/>
      <c r="E22" s="115"/>
      <c r="F22" s="115">
        <v>1</v>
      </c>
      <c r="G22" s="116"/>
      <c r="H22" s="117"/>
      <c r="I22" s="114" t="str">
        <f t="shared" si="1"/>
        <v>2</v>
      </c>
      <c r="J22" s="43" t="str">
        <f t="shared" si="0"/>
        <v/>
      </c>
    </row>
    <row r="23" spans="1:10" s="125" customFormat="1" ht="16.5" customHeight="1" x14ac:dyDescent="0.3">
      <c r="A23" s="153"/>
      <c r="B23" s="163"/>
      <c r="C23" s="95" t="s">
        <v>40</v>
      </c>
      <c r="D23" s="115">
        <v>1</v>
      </c>
      <c r="E23" s="115"/>
      <c r="F23" s="115"/>
      <c r="G23" s="116"/>
      <c r="H23" s="117"/>
      <c r="I23" s="114" t="str">
        <f t="shared" si="1"/>
        <v>0</v>
      </c>
      <c r="J23" s="43" t="str">
        <f t="shared" si="0"/>
        <v/>
      </c>
    </row>
    <row r="24" spans="1:10" s="125" customFormat="1" ht="16.5" customHeight="1" x14ac:dyDescent="0.3">
      <c r="A24" s="153"/>
      <c r="B24" s="163"/>
      <c r="C24" s="95" t="s">
        <v>60</v>
      </c>
      <c r="D24" s="115"/>
      <c r="E24" s="115">
        <v>1</v>
      </c>
      <c r="F24" s="115"/>
      <c r="G24" s="116"/>
      <c r="H24" s="117"/>
      <c r="I24" s="114" t="str">
        <f t="shared" ref="I24" si="3">IF(D24=1,"0",IF(E24=1,"1",IF(F24=1,"2",IF(G24=1,"3"))))</f>
        <v>1</v>
      </c>
      <c r="J24" s="43" t="str">
        <f t="shared" si="0"/>
        <v/>
      </c>
    </row>
    <row r="25" spans="1:10" s="125" customFormat="1" ht="16.5" customHeight="1" x14ac:dyDescent="0.3">
      <c r="A25" s="153"/>
      <c r="B25" s="159" t="s">
        <v>18</v>
      </c>
      <c r="C25" s="159"/>
      <c r="D25" s="91"/>
      <c r="E25" s="91">
        <v>1</v>
      </c>
      <c r="F25" s="91"/>
      <c r="G25" s="92"/>
      <c r="H25" s="102"/>
      <c r="I25" s="114" t="str">
        <f t="shared" si="1"/>
        <v>1</v>
      </c>
      <c r="J25" s="43" t="str">
        <f t="shared" si="0"/>
        <v/>
      </c>
    </row>
    <row r="26" spans="1:10" s="125" customFormat="1" ht="16.5" customHeight="1" x14ac:dyDescent="0.3">
      <c r="A26" s="153"/>
      <c r="B26" s="162" t="s">
        <v>19</v>
      </c>
      <c r="C26" s="95" t="s">
        <v>73</v>
      </c>
      <c r="D26" s="115">
        <v>1</v>
      </c>
      <c r="E26" s="115"/>
      <c r="F26" s="115"/>
      <c r="G26" s="116"/>
      <c r="H26" s="117"/>
      <c r="I26" s="114" t="str">
        <f t="shared" si="1"/>
        <v>0</v>
      </c>
      <c r="J26" s="43" t="str">
        <f t="shared" si="0"/>
        <v/>
      </c>
    </row>
    <row r="27" spans="1:10" s="125" customFormat="1" ht="33" x14ac:dyDescent="0.3">
      <c r="A27" s="153"/>
      <c r="B27" s="163"/>
      <c r="C27" s="95" t="s">
        <v>74</v>
      </c>
      <c r="D27" s="115"/>
      <c r="E27" s="115">
        <v>1</v>
      </c>
      <c r="F27" s="115"/>
      <c r="G27" s="116"/>
      <c r="H27" s="117"/>
      <c r="I27" s="114" t="str">
        <f t="shared" si="1"/>
        <v>1</v>
      </c>
      <c r="J27" s="43" t="str">
        <f t="shared" si="0"/>
        <v/>
      </c>
    </row>
    <row r="28" spans="1:10" s="125" customFormat="1" ht="16.5" customHeight="1" x14ac:dyDescent="0.3">
      <c r="A28" s="153"/>
      <c r="B28" s="163"/>
      <c r="C28" s="95" t="s">
        <v>72</v>
      </c>
      <c r="D28" s="115">
        <v>1</v>
      </c>
      <c r="E28" s="115"/>
      <c r="F28" s="115"/>
      <c r="G28" s="116"/>
      <c r="H28" s="117"/>
      <c r="I28" s="114" t="str">
        <f t="shared" si="1"/>
        <v>0</v>
      </c>
      <c r="J28" s="43" t="str">
        <f t="shared" si="0"/>
        <v/>
      </c>
    </row>
    <row r="29" spans="1:10" s="125" customFormat="1" ht="33" x14ac:dyDescent="0.3">
      <c r="A29" s="153"/>
      <c r="B29" s="163"/>
      <c r="C29" s="95" t="s">
        <v>75</v>
      </c>
      <c r="D29" s="115">
        <v>1</v>
      </c>
      <c r="E29" s="115"/>
      <c r="F29" s="115"/>
      <c r="G29" s="116"/>
      <c r="H29" s="117"/>
      <c r="I29" s="114" t="str">
        <f t="shared" si="1"/>
        <v>0</v>
      </c>
      <c r="J29" s="43" t="str">
        <f t="shared" si="0"/>
        <v/>
      </c>
    </row>
    <row r="30" spans="1:10" s="125" customFormat="1" ht="16.5" customHeight="1" x14ac:dyDescent="0.3">
      <c r="A30" s="153"/>
      <c r="B30" s="163"/>
      <c r="C30" s="95" t="s">
        <v>31</v>
      </c>
      <c r="D30" s="115"/>
      <c r="E30" s="115"/>
      <c r="F30" s="115"/>
      <c r="G30" s="116">
        <v>1</v>
      </c>
      <c r="H30" s="117"/>
      <c r="I30" s="114" t="str">
        <f t="shared" si="1"/>
        <v>3</v>
      </c>
      <c r="J30" s="43" t="str">
        <f t="shared" si="0"/>
        <v/>
      </c>
    </row>
    <row r="31" spans="1:10" s="125" customFormat="1" ht="16.5" customHeight="1" x14ac:dyDescent="0.3">
      <c r="A31" s="153"/>
      <c r="B31" s="159" t="s">
        <v>19</v>
      </c>
      <c r="C31" s="159"/>
      <c r="D31" s="91"/>
      <c r="E31" s="91">
        <v>1</v>
      </c>
      <c r="F31" s="91"/>
      <c r="G31" s="92"/>
      <c r="H31" s="102"/>
      <c r="I31" s="114" t="str">
        <f t="shared" si="1"/>
        <v>1</v>
      </c>
      <c r="J31" s="43" t="str">
        <f t="shared" si="0"/>
        <v/>
      </c>
    </row>
    <row r="32" spans="1:10" s="125" customFormat="1" ht="16.5" customHeight="1" x14ac:dyDescent="0.3">
      <c r="A32" s="153"/>
      <c r="B32" s="162" t="s">
        <v>50</v>
      </c>
      <c r="C32" s="95" t="s">
        <v>102</v>
      </c>
      <c r="D32" s="115"/>
      <c r="E32" s="115"/>
      <c r="F32" s="115"/>
      <c r="G32" s="116">
        <v>1</v>
      </c>
      <c r="H32" s="117"/>
      <c r="I32" s="114" t="str">
        <f t="shared" si="1"/>
        <v>3</v>
      </c>
      <c r="J32" s="43" t="str">
        <f t="shared" si="0"/>
        <v/>
      </c>
    </row>
    <row r="33" spans="1:10" s="125" customFormat="1" ht="16.5" customHeight="1" x14ac:dyDescent="0.3">
      <c r="A33" s="153"/>
      <c r="B33" s="164"/>
      <c r="C33" s="95" t="s">
        <v>103</v>
      </c>
      <c r="D33" s="115"/>
      <c r="E33" s="115"/>
      <c r="F33" s="115"/>
      <c r="G33" s="116">
        <v>1</v>
      </c>
      <c r="H33" s="117"/>
      <c r="I33" s="114" t="str">
        <f t="shared" si="1"/>
        <v>3</v>
      </c>
      <c r="J33" s="43" t="str">
        <f t="shared" si="0"/>
        <v/>
      </c>
    </row>
    <row r="34" spans="1:10" s="125" customFormat="1" ht="16.5" customHeight="1" x14ac:dyDescent="0.3">
      <c r="A34" s="153"/>
      <c r="B34" s="159" t="s">
        <v>20</v>
      </c>
      <c r="C34" s="159"/>
      <c r="D34" s="91"/>
      <c r="E34" s="91"/>
      <c r="F34" s="91"/>
      <c r="G34" s="92">
        <v>1</v>
      </c>
      <c r="H34" s="102"/>
      <c r="I34" s="114" t="str">
        <f t="shared" si="1"/>
        <v>3</v>
      </c>
      <c r="J34" s="43" t="str">
        <f t="shared" si="0"/>
        <v/>
      </c>
    </row>
    <row r="35" spans="1:10" s="125" customFormat="1" ht="16.5" customHeight="1" x14ac:dyDescent="0.3">
      <c r="A35" s="153"/>
      <c r="B35" s="162" t="s">
        <v>79</v>
      </c>
      <c r="C35" s="95" t="s">
        <v>41</v>
      </c>
      <c r="D35" s="115"/>
      <c r="E35" s="115"/>
      <c r="F35" s="115"/>
      <c r="G35" s="116">
        <v>1</v>
      </c>
      <c r="H35" s="117"/>
      <c r="I35" s="114" t="str">
        <f t="shared" si="1"/>
        <v>3</v>
      </c>
      <c r="J35" s="43" t="str">
        <f t="shared" si="0"/>
        <v/>
      </c>
    </row>
    <row r="36" spans="1:10" s="125" customFormat="1" ht="16.5" customHeight="1" x14ac:dyDescent="0.3">
      <c r="A36" s="154"/>
      <c r="B36" s="164"/>
      <c r="C36" s="97" t="s">
        <v>63</v>
      </c>
      <c r="D36" s="118"/>
      <c r="E36" s="118"/>
      <c r="F36" s="118"/>
      <c r="G36" s="119">
        <v>1</v>
      </c>
      <c r="H36" s="120"/>
      <c r="I36" s="114" t="str">
        <f t="shared" si="1"/>
        <v>3</v>
      </c>
      <c r="J36" s="43" t="str">
        <f t="shared" si="0"/>
        <v/>
      </c>
    </row>
    <row r="37" spans="1:10" s="125" customFormat="1" ht="16.5" customHeight="1" thickBot="1" x14ac:dyDescent="0.35">
      <c r="A37" s="155"/>
      <c r="B37" s="156" t="s">
        <v>21</v>
      </c>
      <c r="C37" s="156"/>
      <c r="D37" s="91"/>
      <c r="E37" s="91"/>
      <c r="F37" s="91"/>
      <c r="G37" s="92">
        <v>1</v>
      </c>
      <c r="H37" s="102"/>
      <c r="I37" s="114" t="str">
        <f t="shared" si="1"/>
        <v>3</v>
      </c>
      <c r="J37" s="43" t="str">
        <f t="shared" si="0"/>
        <v/>
      </c>
    </row>
    <row r="38" spans="1:10" s="125" customFormat="1" ht="16.5" customHeight="1" x14ac:dyDescent="0.3">
      <c r="A38" s="152" t="s">
        <v>22</v>
      </c>
      <c r="B38" s="165" t="s">
        <v>23</v>
      </c>
      <c r="C38" s="96" t="s">
        <v>42</v>
      </c>
      <c r="D38" s="111">
        <v>1</v>
      </c>
      <c r="E38" s="111"/>
      <c r="F38" s="111"/>
      <c r="G38" s="112"/>
      <c r="H38" s="113"/>
      <c r="I38" s="114" t="str">
        <f t="shared" si="1"/>
        <v>0</v>
      </c>
      <c r="J38" s="43" t="str">
        <f t="shared" si="0"/>
        <v/>
      </c>
    </row>
    <row r="39" spans="1:10" s="125" customFormat="1" ht="16.5" customHeight="1" x14ac:dyDescent="0.3">
      <c r="A39" s="153"/>
      <c r="B39" s="163"/>
      <c r="C39" s="95" t="s">
        <v>70</v>
      </c>
      <c r="D39" s="115">
        <v>1</v>
      </c>
      <c r="E39" s="115"/>
      <c r="F39" s="115"/>
      <c r="G39" s="116"/>
      <c r="H39" s="117"/>
      <c r="I39" s="114" t="str">
        <f t="shared" si="1"/>
        <v>0</v>
      </c>
      <c r="J39" s="43" t="str">
        <f t="shared" si="0"/>
        <v/>
      </c>
    </row>
    <row r="40" spans="1:10" s="125" customFormat="1" ht="16.5" customHeight="1" x14ac:dyDescent="0.3">
      <c r="A40" s="154"/>
      <c r="B40" s="164"/>
      <c r="C40" s="97" t="s">
        <v>84</v>
      </c>
      <c r="D40" s="118"/>
      <c r="E40" s="118">
        <v>1</v>
      </c>
      <c r="F40" s="118"/>
      <c r="G40" s="119"/>
      <c r="H40" s="120"/>
      <c r="I40" s="114" t="str">
        <f t="shared" si="1"/>
        <v>1</v>
      </c>
      <c r="J40" s="43" t="str">
        <f t="shared" si="0"/>
        <v/>
      </c>
    </row>
    <row r="41" spans="1:10" s="125" customFormat="1" ht="16.5" customHeight="1" thickBot="1" x14ac:dyDescent="0.35">
      <c r="A41" s="155"/>
      <c r="B41" s="156" t="s">
        <v>23</v>
      </c>
      <c r="C41" s="156"/>
      <c r="D41" s="91"/>
      <c r="E41" s="91">
        <v>1</v>
      </c>
      <c r="F41" s="91"/>
      <c r="G41" s="92"/>
      <c r="H41" s="102"/>
      <c r="I41" s="114" t="str">
        <f t="shared" si="1"/>
        <v>1</v>
      </c>
      <c r="J41" s="43" t="str">
        <f t="shared" si="0"/>
        <v/>
      </c>
    </row>
    <row r="42" spans="1:10" s="125" customFormat="1" ht="16.5" customHeight="1" x14ac:dyDescent="0.3">
      <c r="A42" s="148" t="s">
        <v>24</v>
      </c>
      <c r="B42" s="96" t="s">
        <v>25</v>
      </c>
      <c r="C42" s="96" t="s">
        <v>76</v>
      </c>
      <c r="D42" s="111"/>
      <c r="E42" s="111">
        <v>1</v>
      </c>
      <c r="F42" s="111"/>
      <c r="G42" s="112"/>
      <c r="H42" s="113"/>
      <c r="I42" s="114" t="str">
        <f t="shared" si="1"/>
        <v>1</v>
      </c>
      <c r="J42" s="43" t="str">
        <f t="shared" si="0"/>
        <v/>
      </c>
    </row>
    <row r="43" spans="1:10" s="125" customFormat="1" ht="16.5" customHeight="1" x14ac:dyDescent="0.3">
      <c r="A43" s="149"/>
      <c r="B43" s="159" t="s">
        <v>25</v>
      </c>
      <c r="C43" s="159"/>
      <c r="D43" s="91"/>
      <c r="E43" s="91">
        <v>1</v>
      </c>
      <c r="F43" s="91"/>
      <c r="G43" s="91"/>
      <c r="H43" s="102"/>
      <c r="I43" s="114" t="str">
        <f t="shared" si="1"/>
        <v>1</v>
      </c>
      <c r="J43" s="43" t="str">
        <f t="shared" si="0"/>
        <v/>
      </c>
    </row>
    <row r="44" spans="1:10" s="125" customFormat="1" ht="16.5" customHeight="1" x14ac:dyDescent="0.3">
      <c r="A44" s="149"/>
      <c r="B44" s="162" t="s">
        <v>85</v>
      </c>
      <c r="C44" s="98" t="s">
        <v>86</v>
      </c>
      <c r="D44" s="115">
        <v>1</v>
      </c>
      <c r="E44" s="115"/>
      <c r="F44" s="115"/>
      <c r="G44" s="116"/>
      <c r="H44" s="117"/>
      <c r="I44" s="114" t="str">
        <f t="shared" si="1"/>
        <v>0</v>
      </c>
      <c r="J44" s="43" t="str">
        <f t="shared" si="0"/>
        <v/>
      </c>
    </row>
    <row r="45" spans="1:10" s="125" customFormat="1" ht="16.5" customHeight="1" x14ac:dyDescent="0.3">
      <c r="A45" s="149"/>
      <c r="B45" s="164"/>
      <c r="C45" s="98" t="s">
        <v>104</v>
      </c>
      <c r="D45" s="115">
        <v>1</v>
      </c>
      <c r="E45" s="115"/>
      <c r="F45" s="115"/>
      <c r="G45" s="116"/>
      <c r="H45" s="117"/>
      <c r="I45" s="114" t="str">
        <f t="shared" si="1"/>
        <v>0</v>
      </c>
      <c r="J45" s="43" t="str">
        <f t="shared" si="0"/>
        <v/>
      </c>
    </row>
    <row r="46" spans="1:10" s="125" customFormat="1" ht="16.5" customHeight="1" x14ac:dyDescent="0.3">
      <c r="A46" s="149"/>
      <c r="B46" s="99"/>
      <c r="C46" s="100" t="s">
        <v>85</v>
      </c>
      <c r="D46" s="91">
        <v>1</v>
      </c>
      <c r="E46" s="91"/>
      <c r="F46" s="91"/>
      <c r="G46" s="92"/>
      <c r="H46" s="102"/>
      <c r="I46" s="114" t="str">
        <f t="shared" si="1"/>
        <v>0</v>
      </c>
      <c r="J46" s="43" t="str">
        <f t="shared" si="0"/>
        <v/>
      </c>
    </row>
    <row r="47" spans="1:10" s="125" customFormat="1" ht="16.5" customHeight="1" x14ac:dyDescent="0.3">
      <c r="A47" s="149"/>
      <c r="B47" s="127" t="s">
        <v>82</v>
      </c>
      <c r="C47" s="101" t="s">
        <v>71</v>
      </c>
      <c r="D47" s="115">
        <v>1</v>
      </c>
      <c r="E47" s="121"/>
      <c r="F47" s="121"/>
      <c r="G47" s="122"/>
      <c r="H47" s="123"/>
      <c r="I47" s="114" t="str">
        <f t="shared" si="1"/>
        <v>0</v>
      </c>
      <c r="J47" s="43" t="str">
        <f t="shared" si="0"/>
        <v/>
      </c>
    </row>
    <row r="48" spans="1:10" s="125" customFormat="1" ht="16.5" customHeight="1" thickBot="1" x14ac:dyDescent="0.35">
      <c r="A48" s="150"/>
      <c r="B48" s="169" t="s">
        <v>51</v>
      </c>
      <c r="C48" s="169"/>
      <c r="D48" s="128">
        <v>1</v>
      </c>
      <c r="E48" s="128"/>
      <c r="F48" s="128"/>
      <c r="G48" s="128"/>
      <c r="H48" s="129"/>
      <c r="I48" s="114" t="str">
        <f t="shared" si="1"/>
        <v>0</v>
      </c>
      <c r="J48" s="43" t="str">
        <f t="shared" si="0"/>
        <v/>
      </c>
    </row>
    <row r="49" spans="1:9" ht="66.75" customHeight="1" thickBot="1" x14ac:dyDescent="0.35">
      <c r="A49" s="124" t="s">
        <v>26</v>
      </c>
      <c r="B49" s="166" t="s">
        <v>135</v>
      </c>
      <c r="C49" s="167"/>
      <c r="D49" s="167"/>
      <c r="E49" s="167"/>
      <c r="F49" s="167"/>
      <c r="G49" s="167"/>
      <c r="H49" s="168"/>
      <c r="I49" s="114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5"/>
  <sheetViews>
    <sheetView view="pageBreakPreview" zoomScale="130" zoomScaleNormal="100" zoomScaleSheetLayoutView="130" workbookViewId="0">
      <pane ySplit="3" topLeftCell="A25" activePane="bottomLeft" state="frozen"/>
      <selection pane="bottomLeft" activeCell="J46" sqref="J46"/>
    </sheetView>
  </sheetViews>
  <sheetFormatPr defaultColWidth="9" defaultRowHeight="11.25" x14ac:dyDescent="0.3"/>
  <cols>
    <col min="1" max="1" width="4.125" style="1" customWidth="1"/>
    <col min="2" max="2" width="10.625" style="132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19" t="s">
        <v>30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32"/>
    </row>
    <row r="2" spans="1:24" ht="12" x14ac:dyDescent="0.3">
      <c r="A2" s="33"/>
      <c r="B2" s="201" t="s">
        <v>69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34"/>
      <c r="O2" s="35" t="s">
        <v>8</v>
      </c>
      <c r="P2" s="239" t="str">
        <f>체크리스트!C5</f>
        <v>2025. 7. 10</v>
      </c>
      <c r="Q2" s="239"/>
      <c r="R2" s="36"/>
    </row>
    <row r="3" spans="1:24" ht="12.75" thickBot="1" x14ac:dyDescent="0.35">
      <c r="A3" s="37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34"/>
      <c r="O3" s="38" t="s">
        <v>97</v>
      </c>
      <c r="P3" s="196" t="str">
        <f>체크리스트!E5</f>
        <v>김미애</v>
      </c>
      <c r="Q3" s="196"/>
      <c r="R3" s="39"/>
    </row>
    <row r="4" spans="1:24" ht="12.75" thickBot="1" x14ac:dyDescent="0.35">
      <c r="A4" s="240" t="s">
        <v>87</v>
      </c>
      <c r="B4" s="241"/>
      <c r="C4" s="241"/>
      <c r="D4" s="241"/>
      <c r="E4" s="241"/>
      <c r="F4" s="241"/>
      <c r="G4" s="241"/>
      <c r="H4" s="241"/>
      <c r="I4" s="241"/>
      <c r="J4" s="197" t="s">
        <v>100</v>
      </c>
      <c r="K4" s="198"/>
      <c r="L4" s="198"/>
      <c r="M4" s="198"/>
      <c r="N4" s="198"/>
      <c r="O4" s="198"/>
      <c r="P4" s="198"/>
      <c r="Q4" s="199"/>
      <c r="R4" s="39"/>
    </row>
    <row r="5" spans="1:24" ht="12" x14ac:dyDescent="0.3">
      <c r="A5" s="222" t="s">
        <v>58</v>
      </c>
      <c r="B5" s="242" t="s">
        <v>77</v>
      </c>
      <c r="C5" s="243"/>
      <c r="D5" s="224" t="s">
        <v>88</v>
      </c>
      <c r="E5" s="198" t="s">
        <v>3</v>
      </c>
      <c r="F5" s="199" t="s">
        <v>6</v>
      </c>
      <c r="G5" s="224" t="s">
        <v>89</v>
      </c>
      <c r="H5" s="224"/>
      <c r="I5" s="263"/>
      <c r="J5" s="197" t="s">
        <v>52</v>
      </c>
      <c r="K5" s="242" t="s">
        <v>53</v>
      </c>
      <c r="L5" s="241"/>
      <c r="M5" s="241"/>
      <c r="N5" s="243"/>
      <c r="O5" s="198" t="s">
        <v>55</v>
      </c>
      <c r="P5" s="198" t="s">
        <v>56</v>
      </c>
      <c r="Q5" s="199" t="s">
        <v>54</v>
      </c>
      <c r="R5" s="39"/>
    </row>
    <row r="6" spans="1:24" ht="12.75" thickBot="1" x14ac:dyDescent="0.35">
      <c r="A6" s="223"/>
      <c r="B6" s="244"/>
      <c r="C6" s="245"/>
      <c r="D6" s="225"/>
      <c r="E6" s="231"/>
      <c r="F6" s="200"/>
      <c r="G6" s="69" t="s">
        <v>92</v>
      </c>
      <c r="H6" s="69" t="s">
        <v>93</v>
      </c>
      <c r="I6" s="70" t="s">
        <v>94</v>
      </c>
      <c r="J6" s="238"/>
      <c r="K6" s="244"/>
      <c r="L6" s="264"/>
      <c r="M6" s="264"/>
      <c r="N6" s="245"/>
      <c r="O6" s="231"/>
      <c r="P6" s="231"/>
      <c r="Q6" s="200"/>
      <c r="R6" s="39"/>
    </row>
    <row r="7" spans="1:24" ht="15.75" customHeight="1" x14ac:dyDescent="0.3">
      <c r="A7" s="29">
        <v>1</v>
      </c>
      <c r="B7" s="246" t="s">
        <v>90</v>
      </c>
      <c r="C7" s="247"/>
      <c r="D7" s="25">
        <v>1</v>
      </c>
      <c r="E7" s="25"/>
      <c r="F7" s="25"/>
      <c r="G7" s="25"/>
      <c r="H7" s="25"/>
      <c r="I7" s="26"/>
      <c r="J7" s="29">
        <v>1</v>
      </c>
      <c r="K7" s="268" t="s">
        <v>80</v>
      </c>
      <c r="L7" s="269"/>
      <c r="M7" s="269"/>
      <c r="N7" s="270"/>
      <c r="O7" s="30"/>
      <c r="P7" s="30"/>
      <c r="Q7" s="31"/>
      <c r="R7" s="39"/>
    </row>
    <row r="8" spans="1:24" ht="15.75" customHeight="1" thickBot="1" x14ac:dyDescent="0.35">
      <c r="A8" s="10">
        <v>2</v>
      </c>
      <c r="B8" s="207" t="s">
        <v>91</v>
      </c>
      <c r="C8" s="208"/>
      <c r="D8" s="11">
        <v>1</v>
      </c>
      <c r="E8" s="11"/>
      <c r="F8" s="11"/>
      <c r="G8" s="11"/>
      <c r="H8" s="11"/>
      <c r="I8" s="126"/>
      <c r="J8" s="10">
        <v>2</v>
      </c>
      <c r="K8" s="265" t="s">
        <v>118</v>
      </c>
      <c r="L8" s="266"/>
      <c r="M8" s="266"/>
      <c r="N8" s="267"/>
      <c r="O8" s="27"/>
      <c r="P8" s="27"/>
      <c r="Q8" s="28"/>
      <c r="R8" s="39"/>
    </row>
    <row r="9" spans="1:24" ht="11.25" customHeight="1" thickBot="1" x14ac:dyDescent="0.35">
      <c r="A9" s="37"/>
      <c r="B9" s="135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34"/>
      <c r="O9" s="38"/>
      <c r="P9" s="130"/>
      <c r="Q9" s="130"/>
      <c r="R9" s="39"/>
    </row>
    <row r="10" spans="1:24" s="1" customFormat="1" ht="12.75" thickBot="1" x14ac:dyDescent="0.35">
      <c r="A10" s="228" t="s">
        <v>0</v>
      </c>
      <c r="B10" s="235" t="s">
        <v>64</v>
      </c>
      <c r="C10" s="232" t="s">
        <v>57</v>
      </c>
      <c r="D10" s="233"/>
      <c r="E10" s="233"/>
      <c r="F10" s="233"/>
      <c r="G10" s="233"/>
      <c r="H10" s="233"/>
      <c r="I10" s="234"/>
      <c r="J10" s="232" t="s">
        <v>5</v>
      </c>
      <c r="K10" s="233"/>
      <c r="L10" s="233"/>
      <c r="M10" s="233"/>
      <c r="N10" s="233"/>
      <c r="O10" s="233"/>
      <c r="P10" s="233"/>
      <c r="Q10" s="234"/>
      <c r="R10" s="256"/>
      <c r="S10" s="256"/>
      <c r="T10" s="256"/>
      <c r="U10" s="256"/>
      <c r="V10" s="256"/>
      <c r="W10" s="256"/>
      <c r="X10" s="256"/>
    </row>
    <row r="11" spans="1:24" s="1" customFormat="1" ht="12" x14ac:dyDescent="0.3">
      <c r="A11" s="229"/>
      <c r="B11" s="236"/>
      <c r="C11" s="228" t="s">
        <v>2</v>
      </c>
      <c r="D11" s="197" t="s">
        <v>1</v>
      </c>
      <c r="E11" s="198" t="s">
        <v>3</v>
      </c>
      <c r="F11" s="199" t="s">
        <v>6</v>
      </c>
      <c r="G11" s="248" t="s">
        <v>7</v>
      </c>
      <c r="H11" s="248"/>
      <c r="I11" s="249"/>
      <c r="J11" s="220" t="s">
        <v>2</v>
      </c>
      <c r="K11" s="222" t="s">
        <v>1</v>
      </c>
      <c r="L11" s="224" t="s">
        <v>3</v>
      </c>
      <c r="M11" s="226" t="s">
        <v>6</v>
      </c>
      <c r="N11" s="262" t="s">
        <v>7</v>
      </c>
      <c r="O11" s="224"/>
      <c r="P11" s="224"/>
      <c r="Q11" s="226"/>
      <c r="R11" s="256"/>
      <c r="S11" s="256"/>
      <c r="T11" s="256"/>
      <c r="U11" s="256"/>
      <c r="V11" s="256"/>
      <c r="W11" s="256"/>
      <c r="X11" s="256"/>
    </row>
    <row r="12" spans="1:24" s="1" customFormat="1" ht="21.75" customHeight="1" thickBot="1" x14ac:dyDescent="0.35">
      <c r="A12" s="230"/>
      <c r="B12" s="237"/>
      <c r="C12" s="230"/>
      <c r="D12" s="238"/>
      <c r="E12" s="231"/>
      <c r="F12" s="200"/>
      <c r="G12" s="40" t="s">
        <v>32</v>
      </c>
      <c r="H12" s="41" t="s">
        <v>33</v>
      </c>
      <c r="I12" s="42" t="s">
        <v>34</v>
      </c>
      <c r="J12" s="221"/>
      <c r="K12" s="223"/>
      <c r="L12" s="225"/>
      <c r="M12" s="227"/>
      <c r="N12" s="40" t="s">
        <v>35</v>
      </c>
      <c r="O12" s="41" t="s">
        <v>36</v>
      </c>
      <c r="P12" s="41" t="s">
        <v>32</v>
      </c>
      <c r="Q12" s="42" t="s">
        <v>34</v>
      </c>
      <c r="R12" s="256"/>
      <c r="S12" s="256"/>
      <c r="T12" s="256"/>
      <c r="U12" s="256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4" t="s">
        <v>81</v>
      </c>
      <c r="C13" s="72"/>
      <c r="D13" s="3"/>
      <c r="E13" s="4"/>
      <c r="F13" s="5"/>
      <c r="G13" s="45"/>
      <c r="H13" s="4"/>
      <c r="I13" s="5"/>
      <c r="J13" s="82" t="s">
        <v>105</v>
      </c>
      <c r="K13" s="3"/>
      <c r="L13" s="4"/>
      <c r="M13" s="5">
        <v>1</v>
      </c>
      <c r="N13" s="45"/>
      <c r="O13" s="4"/>
      <c r="P13" s="4">
        <v>1</v>
      </c>
      <c r="Q13" s="5"/>
    </row>
    <row r="14" spans="1:24" s="1" customFormat="1" ht="16.149999999999999" customHeight="1" thickBot="1" x14ac:dyDescent="0.35">
      <c r="A14" s="44">
        <v>2</v>
      </c>
      <c r="B14" s="211" t="s">
        <v>95</v>
      </c>
      <c r="C14" s="74"/>
      <c r="D14" s="21"/>
      <c r="E14" s="22"/>
      <c r="F14" s="23"/>
      <c r="G14" s="24"/>
      <c r="H14" s="22"/>
      <c r="I14" s="23"/>
      <c r="J14" s="85" t="s">
        <v>96</v>
      </c>
      <c r="K14" s="21"/>
      <c r="L14" s="22"/>
      <c r="M14" s="23">
        <v>1</v>
      </c>
      <c r="N14" s="24"/>
      <c r="O14" s="22"/>
      <c r="P14" s="22">
        <v>1</v>
      </c>
      <c r="Q14" s="23"/>
    </row>
    <row r="15" spans="1:24" s="1" customFormat="1" ht="16.149999999999999" customHeight="1" thickBot="1" x14ac:dyDescent="0.35">
      <c r="A15" s="44">
        <v>3</v>
      </c>
      <c r="B15" s="212"/>
      <c r="C15" s="75"/>
      <c r="D15" s="13"/>
      <c r="E15" s="14"/>
      <c r="F15" s="15"/>
      <c r="G15" s="16"/>
      <c r="H15" s="14"/>
      <c r="I15" s="15"/>
      <c r="J15" s="71" t="s">
        <v>106</v>
      </c>
      <c r="K15" s="13">
        <v>1</v>
      </c>
      <c r="L15" s="14"/>
      <c r="M15" s="15"/>
      <c r="N15" s="16"/>
      <c r="O15" s="14"/>
      <c r="P15" s="14"/>
      <c r="Q15" s="15"/>
    </row>
    <row r="16" spans="1:24" s="1" customFormat="1" ht="16.149999999999999" customHeight="1" thickBot="1" x14ac:dyDescent="0.35">
      <c r="A16" s="44">
        <v>4</v>
      </c>
      <c r="B16" s="253" t="s">
        <v>107</v>
      </c>
      <c r="C16" s="77" t="s">
        <v>108</v>
      </c>
      <c r="D16" s="3"/>
      <c r="E16" s="4"/>
      <c r="F16" s="5">
        <v>1</v>
      </c>
      <c r="G16" s="45"/>
      <c r="H16" s="4">
        <v>1</v>
      </c>
      <c r="I16" s="5">
        <v>1</v>
      </c>
      <c r="J16" s="82"/>
      <c r="K16" s="3"/>
      <c r="L16" s="4"/>
      <c r="M16" s="5"/>
      <c r="N16" s="45"/>
      <c r="O16" s="4"/>
      <c r="P16" s="4"/>
      <c r="Q16" s="5"/>
    </row>
    <row r="17" spans="1:17" s="1" customFormat="1" ht="16.149999999999999" customHeight="1" thickBot="1" x14ac:dyDescent="0.35">
      <c r="A17" s="44">
        <v>5</v>
      </c>
      <c r="B17" s="254"/>
      <c r="C17" s="72" t="s">
        <v>109</v>
      </c>
      <c r="D17" s="6"/>
      <c r="E17" s="7"/>
      <c r="F17" s="8">
        <v>1</v>
      </c>
      <c r="G17" s="9"/>
      <c r="H17" s="7">
        <v>1</v>
      </c>
      <c r="I17" s="8">
        <v>1</v>
      </c>
      <c r="J17" s="83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4">
        <v>6</v>
      </c>
      <c r="B18" s="254"/>
      <c r="C18" s="72" t="s">
        <v>110</v>
      </c>
      <c r="D18" s="6"/>
      <c r="E18" s="7"/>
      <c r="F18" s="8">
        <v>1</v>
      </c>
      <c r="G18" s="9"/>
      <c r="H18" s="7">
        <v>1</v>
      </c>
      <c r="I18" s="8"/>
      <c r="J18" s="83"/>
      <c r="K18" s="6"/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44">
        <v>7</v>
      </c>
      <c r="B19" s="255"/>
      <c r="C19" s="73" t="s">
        <v>111</v>
      </c>
      <c r="D19" s="10"/>
      <c r="E19" s="11"/>
      <c r="F19" s="12">
        <v>1</v>
      </c>
      <c r="G19" s="46"/>
      <c r="H19" s="11">
        <v>1</v>
      </c>
      <c r="I19" s="12">
        <v>1</v>
      </c>
      <c r="J19" s="84"/>
      <c r="K19" s="10"/>
      <c r="L19" s="11"/>
      <c r="M19" s="12"/>
      <c r="N19" s="46"/>
      <c r="O19" s="11"/>
      <c r="P19" s="11"/>
      <c r="Q19" s="12"/>
    </row>
    <row r="20" spans="1:17" s="1" customFormat="1" ht="16.149999999999999" customHeight="1" thickBot="1" x14ac:dyDescent="0.35">
      <c r="A20" s="44">
        <v>8</v>
      </c>
      <c r="B20" s="211" t="s">
        <v>117</v>
      </c>
      <c r="C20" s="74" t="s">
        <v>108</v>
      </c>
      <c r="D20" s="21"/>
      <c r="E20" s="22"/>
      <c r="F20" s="23">
        <v>1</v>
      </c>
      <c r="G20" s="24"/>
      <c r="H20" s="22">
        <v>1</v>
      </c>
      <c r="I20" s="23">
        <v>1</v>
      </c>
      <c r="J20" s="85" t="s">
        <v>112</v>
      </c>
      <c r="K20" s="21"/>
      <c r="L20" s="22"/>
      <c r="M20" s="23">
        <v>1</v>
      </c>
      <c r="N20" s="24"/>
      <c r="O20" s="22"/>
      <c r="P20" s="22">
        <v>1</v>
      </c>
      <c r="Q20" s="23">
        <v>1</v>
      </c>
    </row>
    <row r="21" spans="1:17" s="1" customFormat="1" ht="16.149999999999999" customHeight="1" thickBot="1" x14ac:dyDescent="0.35">
      <c r="A21" s="44">
        <v>9</v>
      </c>
      <c r="B21" s="212"/>
      <c r="C21" s="75" t="s">
        <v>109</v>
      </c>
      <c r="D21" s="13"/>
      <c r="E21" s="14"/>
      <c r="F21" s="15">
        <v>1</v>
      </c>
      <c r="G21" s="16"/>
      <c r="H21" s="14">
        <v>1</v>
      </c>
      <c r="I21" s="61">
        <v>1</v>
      </c>
      <c r="J21" s="71" t="s">
        <v>113</v>
      </c>
      <c r="K21" s="13"/>
      <c r="L21" s="14"/>
      <c r="M21" s="15">
        <v>1</v>
      </c>
      <c r="N21" s="16"/>
      <c r="O21" s="14"/>
      <c r="P21" s="14">
        <v>1</v>
      </c>
      <c r="Q21" s="15"/>
    </row>
    <row r="22" spans="1:17" s="1" customFormat="1" ht="16.149999999999999" customHeight="1" thickBot="1" x14ac:dyDescent="0.35">
      <c r="A22" s="44">
        <v>10</v>
      </c>
      <c r="B22" s="212"/>
      <c r="C22" s="75" t="s">
        <v>110</v>
      </c>
      <c r="D22" s="13"/>
      <c r="E22" s="14"/>
      <c r="F22" s="15">
        <v>1</v>
      </c>
      <c r="G22" s="16"/>
      <c r="H22" s="14">
        <v>1</v>
      </c>
      <c r="I22" s="15">
        <v>1</v>
      </c>
      <c r="J22" s="71"/>
      <c r="K22" s="13"/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44">
        <v>11</v>
      </c>
      <c r="B23" s="213"/>
      <c r="C23" s="76" t="s">
        <v>111</v>
      </c>
      <c r="D23" s="17"/>
      <c r="E23" s="18"/>
      <c r="F23" s="19">
        <v>1</v>
      </c>
      <c r="G23" s="20"/>
      <c r="H23" s="18">
        <v>1</v>
      </c>
      <c r="I23" s="19">
        <v>1</v>
      </c>
      <c r="J23" s="86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44">
        <v>12</v>
      </c>
      <c r="B24" s="250" t="s">
        <v>19</v>
      </c>
      <c r="C24" s="77" t="s">
        <v>128</v>
      </c>
      <c r="D24" s="3">
        <v>1</v>
      </c>
      <c r="E24" s="4"/>
      <c r="F24" s="5"/>
      <c r="G24" s="45"/>
      <c r="H24" s="4"/>
      <c r="I24" s="5"/>
      <c r="J24" s="77" t="s">
        <v>128</v>
      </c>
      <c r="K24" s="3">
        <v>1</v>
      </c>
      <c r="L24" s="4"/>
      <c r="M24" s="5"/>
      <c r="N24" s="45"/>
      <c r="O24" s="4"/>
      <c r="P24" s="4"/>
      <c r="Q24" s="5"/>
    </row>
    <row r="25" spans="1:17" s="1" customFormat="1" ht="16.149999999999999" customHeight="1" thickBot="1" x14ac:dyDescent="0.35">
      <c r="A25" s="44">
        <v>13</v>
      </c>
      <c r="B25" s="251"/>
      <c r="C25" s="72" t="s">
        <v>129</v>
      </c>
      <c r="D25" s="6">
        <v>1</v>
      </c>
      <c r="E25" s="7"/>
      <c r="F25" s="8"/>
      <c r="G25" s="9"/>
      <c r="H25" s="7"/>
      <c r="I25" s="8"/>
      <c r="J25" s="72" t="s">
        <v>129</v>
      </c>
      <c r="K25" s="6">
        <v>1</v>
      </c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4">
        <v>14</v>
      </c>
      <c r="B26" s="251"/>
      <c r="C26" s="72" t="s">
        <v>130</v>
      </c>
      <c r="D26" s="6">
        <v>1</v>
      </c>
      <c r="E26" s="7"/>
      <c r="F26" s="8"/>
      <c r="G26" s="9"/>
      <c r="H26" s="7"/>
      <c r="I26" s="8"/>
      <c r="J26" s="72" t="s">
        <v>130</v>
      </c>
      <c r="K26" s="6">
        <v>1</v>
      </c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4">
        <v>15</v>
      </c>
      <c r="B27" s="252"/>
      <c r="C27" s="73" t="s">
        <v>131</v>
      </c>
      <c r="D27" s="10">
        <v>1</v>
      </c>
      <c r="E27" s="11"/>
      <c r="F27" s="12"/>
      <c r="G27" s="46"/>
      <c r="H27" s="11"/>
      <c r="I27" s="12"/>
      <c r="J27" s="73" t="s">
        <v>131</v>
      </c>
      <c r="K27" s="10">
        <v>1</v>
      </c>
      <c r="L27" s="11"/>
      <c r="M27" s="12"/>
      <c r="N27" s="46"/>
      <c r="O27" s="11"/>
      <c r="P27" s="11"/>
      <c r="Q27" s="12"/>
    </row>
    <row r="28" spans="1:17" s="1" customFormat="1" ht="16.149999999999999" customHeight="1" thickBot="1" x14ac:dyDescent="0.35">
      <c r="A28" s="44">
        <v>16</v>
      </c>
      <c r="B28" s="260" t="s">
        <v>132</v>
      </c>
      <c r="C28" s="81" t="s">
        <v>110</v>
      </c>
      <c r="D28" s="21"/>
      <c r="E28" s="22">
        <v>1</v>
      </c>
      <c r="F28" s="23"/>
      <c r="G28" s="24"/>
      <c r="H28" s="22"/>
      <c r="I28" s="23"/>
      <c r="J28" s="90" t="s">
        <v>113</v>
      </c>
      <c r="K28" s="21"/>
      <c r="L28" s="22"/>
      <c r="M28" s="23">
        <v>1</v>
      </c>
      <c r="N28" s="24">
        <v>1</v>
      </c>
      <c r="O28" s="22"/>
      <c r="P28" s="22">
        <v>1</v>
      </c>
      <c r="Q28" s="23"/>
    </row>
    <row r="29" spans="1:17" s="1" customFormat="1" ht="16.149999999999999" customHeight="1" thickBot="1" x14ac:dyDescent="0.35">
      <c r="A29" s="44">
        <v>17</v>
      </c>
      <c r="B29" s="212"/>
      <c r="C29" s="75" t="s">
        <v>111</v>
      </c>
      <c r="D29" s="13"/>
      <c r="E29" s="14">
        <v>1</v>
      </c>
      <c r="F29" s="15"/>
      <c r="G29" s="16"/>
      <c r="H29" s="14"/>
      <c r="I29" s="15"/>
      <c r="J29" s="71" t="s">
        <v>122</v>
      </c>
      <c r="K29" s="13"/>
      <c r="L29" s="14"/>
      <c r="M29" s="15">
        <v>1</v>
      </c>
      <c r="N29" s="16">
        <v>1</v>
      </c>
      <c r="O29" s="14"/>
      <c r="P29" s="14">
        <v>1</v>
      </c>
      <c r="Q29" s="15"/>
    </row>
    <row r="30" spans="1:17" s="1" customFormat="1" ht="16.149999999999999" customHeight="1" thickBot="1" x14ac:dyDescent="0.35">
      <c r="A30" s="44">
        <v>18</v>
      </c>
      <c r="B30" s="212"/>
      <c r="C30" s="75" t="s">
        <v>108</v>
      </c>
      <c r="D30" s="13"/>
      <c r="E30" s="14">
        <v>1</v>
      </c>
      <c r="F30" s="15"/>
      <c r="G30" s="16"/>
      <c r="H30" s="14"/>
      <c r="I30" s="15"/>
      <c r="J30" s="71" t="s">
        <v>121</v>
      </c>
      <c r="K30" s="13"/>
      <c r="L30" s="14"/>
      <c r="M30" s="15">
        <v>1</v>
      </c>
      <c r="N30" s="16">
        <v>1</v>
      </c>
      <c r="O30" s="14"/>
      <c r="P30" s="14">
        <v>1</v>
      </c>
      <c r="Q30" s="15"/>
    </row>
    <row r="31" spans="1:17" s="1" customFormat="1" ht="16.149999999999999" customHeight="1" thickBot="1" x14ac:dyDescent="0.35">
      <c r="A31" s="44">
        <v>19</v>
      </c>
      <c r="B31" s="213"/>
      <c r="C31" s="76" t="s">
        <v>109</v>
      </c>
      <c r="D31" s="17"/>
      <c r="E31" s="18">
        <v>1</v>
      </c>
      <c r="F31" s="19"/>
      <c r="G31" s="20"/>
      <c r="H31" s="18"/>
      <c r="I31" s="19"/>
      <c r="J31" s="86" t="s">
        <v>112</v>
      </c>
      <c r="K31" s="17"/>
      <c r="L31" s="18"/>
      <c r="M31" s="19">
        <v>1</v>
      </c>
      <c r="N31" s="20">
        <v>1</v>
      </c>
      <c r="O31" s="18"/>
      <c r="P31" s="18">
        <v>1</v>
      </c>
      <c r="Q31" s="19"/>
    </row>
    <row r="32" spans="1:17" s="1" customFormat="1" ht="16.149999999999999" customHeight="1" thickBot="1" x14ac:dyDescent="0.35">
      <c r="A32" s="44">
        <v>20</v>
      </c>
      <c r="B32" s="261" t="s">
        <v>133</v>
      </c>
      <c r="C32" s="136" t="s">
        <v>110</v>
      </c>
      <c r="D32" s="50"/>
      <c r="E32" s="48">
        <v>1</v>
      </c>
      <c r="F32" s="49"/>
      <c r="G32" s="50"/>
      <c r="H32" s="48"/>
      <c r="I32" s="49"/>
      <c r="J32" s="137" t="s">
        <v>113</v>
      </c>
      <c r="K32" s="47"/>
      <c r="L32" s="48"/>
      <c r="M32" s="49">
        <v>1</v>
      </c>
      <c r="N32" s="50">
        <v>1</v>
      </c>
      <c r="O32" s="48"/>
      <c r="P32" s="48">
        <v>1</v>
      </c>
      <c r="Q32" s="49"/>
    </row>
    <row r="33" spans="1:17" s="1" customFormat="1" ht="16.149999999999999" customHeight="1" thickBot="1" x14ac:dyDescent="0.35">
      <c r="A33" s="44">
        <v>21</v>
      </c>
      <c r="B33" s="194"/>
      <c r="C33" s="79" t="s">
        <v>111</v>
      </c>
      <c r="D33" s="54"/>
      <c r="E33" s="52">
        <v>1</v>
      </c>
      <c r="F33" s="53"/>
      <c r="G33" s="54"/>
      <c r="H33" s="52"/>
      <c r="I33" s="53"/>
      <c r="J33" s="88" t="s">
        <v>122</v>
      </c>
      <c r="K33" s="51"/>
      <c r="L33" s="52"/>
      <c r="M33" s="53">
        <v>1</v>
      </c>
      <c r="N33" s="54">
        <v>1</v>
      </c>
      <c r="O33" s="52"/>
      <c r="P33" s="52">
        <v>1</v>
      </c>
      <c r="Q33" s="53"/>
    </row>
    <row r="34" spans="1:17" s="1" customFormat="1" ht="16.149999999999999" customHeight="1" thickBot="1" x14ac:dyDescent="0.35">
      <c r="A34" s="44">
        <v>22</v>
      </c>
      <c r="B34" s="194"/>
      <c r="C34" s="79" t="s">
        <v>108</v>
      </c>
      <c r="D34" s="54"/>
      <c r="E34" s="52">
        <v>1</v>
      </c>
      <c r="F34" s="53"/>
      <c r="G34" s="54"/>
      <c r="H34" s="52"/>
      <c r="I34" s="53"/>
      <c r="J34" s="88" t="s">
        <v>121</v>
      </c>
      <c r="K34" s="51"/>
      <c r="L34" s="52"/>
      <c r="M34" s="53">
        <v>1</v>
      </c>
      <c r="N34" s="54">
        <v>1</v>
      </c>
      <c r="O34" s="52"/>
      <c r="P34" s="52">
        <v>1</v>
      </c>
      <c r="Q34" s="53"/>
    </row>
    <row r="35" spans="1:17" s="1" customFormat="1" ht="16.149999999999999" customHeight="1" thickBot="1" x14ac:dyDescent="0.35">
      <c r="A35" s="44">
        <v>23</v>
      </c>
      <c r="B35" s="195"/>
      <c r="C35" s="80" t="s">
        <v>109</v>
      </c>
      <c r="D35" s="58"/>
      <c r="E35" s="56">
        <v>1</v>
      </c>
      <c r="F35" s="57"/>
      <c r="G35" s="58"/>
      <c r="H35" s="56"/>
      <c r="I35" s="57"/>
      <c r="J35" s="89" t="s">
        <v>112</v>
      </c>
      <c r="K35" s="55"/>
      <c r="L35" s="56"/>
      <c r="M35" s="57">
        <v>1</v>
      </c>
      <c r="N35" s="58">
        <v>1</v>
      </c>
      <c r="O35" s="56"/>
      <c r="P35" s="56">
        <v>1</v>
      </c>
      <c r="Q35" s="57"/>
    </row>
    <row r="36" spans="1:17" s="1" customFormat="1" ht="16.149999999999999" customHeight="1" thickBot="1" x14ac:dyDescent="0.35">
      <c r="A36" s="44">
        <v>24</v>
      </c>
      <c r="B36" s="260" t="s">
        <v>123</v>
      </c>
      <c r="C36" s="81" t="s">
        <v>110</v>
      </c>
      <c r="D36" s="59"/>
      <c r="E36" s="60">
        <v>1</v>
      </c>
      <c r="F36" s="61"/>
      <c r="G36" s="62"/>
      <c r="H36" s="60"/>
      <c r="I36" s="61"/>
      <c r="J36" s="90" t="s">
        <v>113</v>
      </c>
      <c r="K36" s="59"/>
      <c r="L36" s="60"/>
      <c r="M36" s="61">
        <v>1</v>
      </c>
      <c r="N36" s="62">
        <v>1</v>
      </c>
      <c r="O36" s="60"/>
      <c r="P36" s="60">
        <v>1</v>
      </c>
      <c r="Q36" s="61"/>
    </row>
    <row r="37" spans="1:17" s="1" customFormat="1" ht="16.149999999999999" customHeight="1" thickBot="1" x14ac:dyDescent="0.35">
      <c r="A37" s="44">
        <v>25</v>
      </c>
      <c r="B37" s="212"/>
      <c r="C37" s="75" t="s">
        <v>111</v>
      </c>
      <c r="D37" s="13"/>
      <c r="E37" s="14">
        <v>1</v>
      </c>
      <c r="F37" s="15"/>
      <c r="G37" s="16"/>
      <c r="H37" s="14"/>
      <c r="I37" s="15"/>
      <c r="J37" s="71" t="s">
        <v>122</v>
      </c>
      <c r="K37" s="13"/>
      <c r="L37" s="14"/>
      <c r="M37" s="15">
        <v>1</v>
      </c>
      <c r="N37" s="16">
        <v>1</v>
      </c>
      <c r="O37" s="14"/>
      <c r="P37" s="14">
        <v>1</v>
      </c>
      <c r="Q37" s="15"/>
    </row>
    <row r="38" spans="1:17" s="1" customFormat="1" ht="16.149999999999999" customHeight="1" thickBot="1" x14ac:dyDescent="0.35">
      <c r="A38" s="44">
        <v>26</v>
      </c>
      <c r="B38" s="212"/>
      <c r="C38" s="75" t="s">
        <v>108</v>
      </c>
      <c r="D38" s="13"/>
      <c r="E38" s="14">
        <v>1</v>
      </c>
      <c r="F38" s="15"/>
      <c r="G38" s="16"/>
      <c r="H38" s="14"/>
      <c r="I38" s="15"/>
      <c r="J38" s="71" t="s">
        <v>121</v>
      </c>
      <c r="K38" s="13"/>
      <c r="L38" s="14"/>
      <c r="M38" s="15">
        <v>1</v>
      </c>
      <c r="N38" s="16">
        <v>1</v>
      </c>
      <c r="O38" s="14"/>
      <c r="P38" s="14">
        <v>1</v>
      </c>
      <c r="Q38" s="15"/>
    </row>
    <row r="39" spans="1:17" s="1" customFormat="1" ht="16.149999999999999" customHeight="1" thickBot="1" x14ac:dyDescent="0.35">
      <c r="A39" s="44">
        <v>27</v>
      </c>
      <c r="B39" s="213"/>
      <c r="C39" s="76" t="s">
        <v>109</v>
      </c>
      <c r="D39" s="17"/>
      <c r="E39" s="18">
        <v>1</v>
      </c>
      <c r="F39" s="19"/>
      <c r="G39" s="20"/>
      <c r="H39" s="18"/>
      <c r="I39" s="19"/>
      <c r="J39" s="86" t="s">
        <v>112</v>
      </c>
      <c r="K39" s="17"/>
      <c r="L39" s="18"/>
      <c r="M39" s="19">
        <v>1</v>
      </c>
      <c r="N39" s="20">
        <v>1</v>
      </c>
      <c r="O39" s="18"/>
      <c r="P39" s="18">
        <v>1</v>
      </c>
      <c r="Q39" s="19"/>
    </row>
    <row r="40" spans="1:17" s="1" customFormat="1" ht="16.149999999999999" customHeight="1" thickBot="1" x14ac:dyDescent="0.35">
      <c r="A40" s="44">
        <v>28</v>
      </c>
      <c r="B40" s="204" t="s">
        <v>134</v>
      </c>
      <c r="C40" s="136" t="s">
        <v>115</v>
      </c>
      <c r="D40" s="138">
        <v>1</v>
      </c>
      <c r="E40" s="139"/>
      <c r="F40" s="140"/>
      <c r="G40" s="141"/>
      <c r="H40" s="139"/>
      <c r="I40" s="140"/>
      <c r="J40" s="137" t="s">
        <v>115</v>
      </c>
      <c r="K40" s="47">
        <v>1</v>
      </c>
      <c r="L40" s="48"/>
      <c r="M40" s="49"/>
      <c r="N40" s="50"/>
      <c r="O40" s="48"/>
      <c r="P40" s="48"/>
      <c r="Q40" s="49"/>
    </row>
    <row r="41" spans="1:17" s="1" customFormat="1" ht="16.149999999999999" customHeight="1" thickBot="1" x14ac:dyDescent="0.35">
      <c r="A41" s="44">
        <v>29</v>
      </c>
      <c r="B41" s="205"/>
      <c r="C41" s="79" t="s">
        <v>116</v>
      </c>
      <c r="D41" s="51">
        <v>1</v>
      </c>
      <c r="E41" s="52"/>
      <c r="F41" s="53"/>
      <c r="G41" s="54"/>
      <c r="H41" s="52"/>
      <c r="I41" s="53"/>
      <c r="J41" s="88" t="s">
        <v>116</v>
      </c>
      <c r="K41" s="51">
        <v>1</v>
      </c>
      <c r="L41" s="52"/>
      <c r="M41" s="53"/>
      <c r="N41" s="54"/>
      <c r="O41" s="52"/>
      <c r="P41" s="52"/>
      <c r="Q41" s="53"/>
    </row>
    <row r="42" spans="1:17" s="1" customFormat="1" ht="16.149999999999999" customHeight="1" thickBot="1" x14ac:dyDescent="0.35">
      <c r="A42" s="44">
        <v>30</v>
      </c>
      <c r="B42" s="205"/>
      <c r="C42" s="79" t="s">
        <v>119</v>
      </c>
      <c r="D42" s="51">
        <v>1</v>
      </c>
      <c r="E42" s="52"/>
      <c r="F42" s="53"/>
      <c r="G42" s="54"/>
      <c r="H42" s="52"/>
      <c r="I42" s="53"/>
      <c r="J42" s="88"/>
      <c r="K42" s="51"/>
      <c r="L42" s="52"/>
      <c r="M42" s="53"/>
      <c r="N42" s="54"/>
      <c r="O42" s="52"/>
      <c r="P42" s="52"/>
      <c r="Q42" s="53"/>
    </row>
    <row r="43" spans="1:17" s="1" customFormat="1" ht="16.149999999999999" customHeight="1" thickBot="1" x14ac:dyDescent="0.35">
      <c r="A43" s="44">
        <v>31</v>
      </c>
      <c r="B43" s="206"/>
      <c r="C43" s="80" t="s">
        <v>120</v>
      </c>
      <c r="D43" s="55">
        <v>1</v>
      </c>
      <c r="E43" s="56"/>
      <c r="F43" s="57"/>
      <c r="G43" s="58"/>
      <c r="H43" s="56"/>
      <c r="I43" s="57"/>
      <c r="J43" s="89"/>
      <c r="K43" s="55"/>
      <c r="L43" s="56"/>
      <c r="M43" s="57"/>
      <c r="N43" s="58"/>
      <c r="O43" s="56"/>
      <c r="P43" s="56"/>
      <c r="Q43" s="57"/>
    </row>
    <row r="44" spans="1:17" s="1" customFormat="1" ht="16.149999999999999" customHeight="1" thickBot="1" x14ac:dyDescent="0.35">
      <c r="A44" s="44">
        <v>32</v>
      </c>
      <c r="B44" s="257" t="s">
        <v>114</v>
      </c>
      <c r="C44" s="81" t="s">
        <v>115</v>
      </c>
      <c r="D44" s="59">
        <v>1</v>
      </c>
      <c r="E44" s="60"/>
      <c r="F44" s="61"/>
      <c r="G44" s="62"/>
      <c r="H44" s="60"/>
      <c r="I44" s="61"/>
      <c r="J44" s="90" t="s">
        <v>115</v>
      </c>
      <c r="K44" s="59">
        <v>1</v>
      </c>
      <c r="L44" s="22"/>
      <c r="M44" s="23"/>
      <c r="N44" s="24"/>
      <c r="O44" s="22"/>
      <c r="P44" s="22"/>
      <c r="Q44" s="23"/>
    </row>
    <row r="45" spans="1:17" s="1" customFormat="1" ht="16.149999999999999" customHeight="1" thickBot="1" x14ac:dyDescent="0.35">
      <c r="A45" s="44">
        <v>33</v>
      </c>
      <c r="B45" s="258"/>
      <c r="C45" s="75" t="s">
        <v>116</v>
      </c>
      <c r="D45" s="13">
        <v>1</v>
      </c>
      <c r="E45" s="14"/>
      <c r="F45" s="15"/>
      <c r="G45" s="16"/>
      <c r="H45" s="14"/>
      <c r="I45" s="15"/>
      <c r="J45" s="71" t="s">
        <v>116</v>
      </c>
      <c r="K45" s="13">
        <v>1</v>
      </c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4">
        <v>34</v>
      </c>
      <c r="B46" s="258"/>
      <c r="C46" s="75" t="s">
        <v>119</v>
      </c>
      <c r="D46" s="13">
        <v>1</v>
      </c>
      <c r="E46" s="14">
        <v>1</v>
      </c>
      <c r="F46" s="15"/>
      <c r="G46" s="16"/>
      <c r="H46" s="14"/>
      <c r="I46" s="15"/>
      <c r="J46" s="71"/>
      <c r="K46" s="13"/>
      <c r="L46" s="14"/>
      <c r="M46" s="15"/>
      <c r="N46" s="16"/>
      <c r="O46" s="14"/>
      <c r="P46" s="14"/>
      <c r="Q46" s="15"/>
    </row>
    <row r="47" spans="1:17" s="1" customFormat="1" ht="16.149999999999999" customHeight="1" thickBot="1" x14ac:dyDescent="0.35">
      <c r="A47" s="44">
        <v>35</v>
      </c>
      <c r="B47" s="259"/>
      <c r="C47" s="76" t="s">
        <v>120</v>
      </c>
      <c r="D47" s="17">
        <v>1</v>
      </c>
      <c r="E47" s="18">
        <v>1</v>
      </c>
      <c r="F47" s="19"/>
      <c r="G47" s="20"/>
      <c r="H47" s="18"/>
      <c r="I47" s="19"/>
      <c r="J47" s="86"/>
      <c r="K47" s="17"/>
      <c r="L47" s="18"/>
      <c r="M47" s="19"/>
      <c r="N47" s="20"/>
      <c r="O47" s="18"/>
      <c r="P47" s="18"/>
      <c r="Q47" s="19"/>
    </row>
    <row r="48" spans="1:17" s="1" customFormat="1" ht="16.149999999999999" customHeight="1" thickBot="1" x14ac:dyDescent="0.35">
      <c r="A48" s="44">
        <v>36</v>
      </c>
      <c r="B48" s="204" t="s">
        <v>151</v>
      </c>
      <c r="C48" s="136" t="s">
        <v>139</v>
      </c>
      <c r="D48" s="138"/>
      <c r="E48" s="139">
        <v>1</v>
      </c>
      <c r="F48" s="140"/>
      <c r="G48" s="141"/>
      <c r="H48" s="139"/>
      <c r="I48" s="140"/>
      <c r="J48" s="137"/>
      <c r="K48" s="47"/>
      <c r="L48" s="48"/>
      <c r="M48" s="49"/>
      <c r="N48" s="50"/>
      <c r="O48" s="48"/>
      <c r="P48" s="48"/>
      <c r="Q48" s="49"/>
    </row>
    <row r="49" spans="1:18" s="1" customFormat="1" ht="16.149999999999999" customHeight="1" thickBot="1" x14ac:dyDescent="0.35">
      <c r="A49" s="44">
        <v>37</v>
      </c>
      <c r="B49" s="205"/>
      <c r="C49" s="79" t="s">
        <v>140</v>
      </c>
      <c r="D49" s="51"/>
      <c r="E49" s="52">
        <v>1</v>
      </c>
      <c r="F49" s="53"/>
      <c r="G49" s="54"/>
      <c r="H49" s="52"/>
      <c r="I49" s="53"/>
      <c r="J49" s="88"/>
      <c r="K49" s="51"/>
      <c r="L49" s="52"/>
      <c r="M49" s="53"/>
      <c r="N49" s="54"/>
      <c r="O49" s="52"/>
      <c r="P49" s="52"/>
      <c r="Q49" s="53"/>
    </row>
    <row r="50" spans="1:18" s="1" customFormat="1" ht="16.149999999999999" customHeight="1" thickBot="1" x14ac:dyDescent="0.35">
      <c r="A50" s="44">
        <v>38</v>
      </c>
      <c r="B50" s="205"/>
      <c r="C50" s="79" t="s">
        <v>141</v>
      </c>
      <c r="D50" s="51"/>
      <c r="E50" s="52">
        <v>1</v>
      </c>
      <c r="F50" s="53"/>
      <c r="G50" s="54"/>
      <c r="H50" s="52"/>
      <c r="I50" s="53"/>
      <c r="J50" s="88"/>
      <c r="K50" s="51"/>
      <c r="L50" s="52"/>
      <c r="M50" s="53"/>
      <c r="N50" s="54"/>
      <c r="O50" s="52"/>
      <c r="P50" s="52"/>
      <c r="Q50" s="53"/>
    </row>
    <row r="51" spans="1:18" s="1" customFormat="1" ht="16.149999999999999" customHeight="1" thickBot="1" x14ac:dyDescent="0.35">
      <c r="A51" s="44">
        <v>39</v>
      </c>
      <c r="B51" s="206"/>
      <c r="C51" s="80" t="s">
        <v>142</v>
      </c>
      <c r="D51" s="55"/>
      <c r="E51" s="56">
        <v>1</v>
      </c>
      <c r="F51" s="57"/>
      <c r="G51" s="58"/>
      <c r="H51" s="56"/>
      <c r="I51" s="57"/>
      <c r="J51" s="89"/>
      <c r="K51" s="55"/>
      <c r="L51" s="56"/>
      <c r="M51" s="57"/>
      <c r="N51" s="58"/>
      <c r="O51" s="56"/>
      <c r="P51" s="56"/>
      <c r="Q51" s="57"/>
    </row>
    <row r="52" spans="1:18" s="1" customFormat="1" ht="16.149999999999999" customHeight="1" thickBot="1" x14ac:dyDescent="0.35">
      <c r="A52" s="44">
        <v>40</v>
      </c>
      <c r="B52" s="211"/>
      <c r="C52" s="81" t="s">
        <v>143</v>
      </c>
      <c r="D52" s="59"/>
      <c r="E52" s="60">
        <v>1</v>
      </c>
      <c r="F52" s="61"/>
      <c r="G52" s="62"/>
      <c r="H52" s="60"/>
      <c r="I52" s="61"/>
      <c r="J52" s="90"/>
      <c r="K52" s="21"/>
      <c r="L52" s="22"/>
      <c r="M52" s="23"/>
      <c r="N52" s="24"/>
      <c r="O52" s="22"/>
      <c r="P52" s="22"/>
      <c r="Q52" s="23"/>
    </row>
    <row r="53" spans="1:18" s="1" customFormat="1" ht="16.149999999999999" customHeight="1" thickBot="1" x14ac:dyDescent="0.35">
      <c r="A53" s="44">
        <v>41</v>
      </c>
      <c r="B53" s="212"/>
      <c r="C53" s="75" t="s">
        <v>144</v>
      </c>
      <c r="D53" s="13"/>
      <c r="E53" s="14">
        <v>1</v>
      </c>
      <c r="F53" s="15"/>
      <c r="G53" s="16"/>
      <c r="H53" s="14"/>
      <c r="I53" s="15"/>
      <c r="J53" s="71"/>
      <c r="K53" s="13"/>
      <c r="L53" s="14"/>
      <c r="M53" s="15"/>
      <c r="N53" s="16"/>
      <c r="O53" s="14"/>
      <c r="P53" s="14"/>
      <c r="Q53" s="15"/>
    </row>
    <row r="54" spans="1:18" s="1" customFormat="1" ht="16.149999999999999" customHeight="1" thickBot="1" x14ac:dyDescent="0.35">
      <c r="A54" s="44">
        <v>42</v>
      </c>
      <c r="B54" s="212"/>
      <c r="C54" s="75" t="s">
        <v>145</v>
      </c>
      <c r="D54" s="13"/>
      <c r="E54" s="14">
        <v>1</v>
      </c>
      <c r="F54" s="15"/>
      <c r="G54" s="16"/>
      <c r="H54" s="14"/>
      <c r="I54" s="15"/>
      <c r="J54" s="71"/>
      <c r="K54" s="13"/>
      <c r="L54" s="14"/>
      <c r="M54" s="15"/>
      <c r="N54" s="16"/>
      <c r="O54" s="14"/>
      <c r="P54" s="14"/>
      <c r="Q54" s="15"/>
    </row>
    <row r="55" spans="1:18" s="1" customFormat="1" ht="16.149999999999999" customHeight="1" thickBot="1" x14ac:dyDescent="0.35">
      <c r="A55" s="44">
        <v>43</v>
      </c>
      <c r="B55" s="213"/>
      <c r="C55" s="76" t="s">
        <v>146</v>
      </c>
      <c r="D55" s="17"/>
      <c r="E55" s="18"/>
      <c r="F55" s="19">
        <v>1</v>
      </c>
      <c r="G55" s="20">
        <v>1</v>
      </c>
      <c r="H55" s="18"/>
      <c r="I55" s="19">
        <v>1</v>
      </c>
      <c r="J55" s="86"/>
      <c r="K55" s="17"/>
      <c r="L55" s="18"/>
      <c r="M55" s="19"/>
      <c r="N55" s="20"/>
      <c r="O55" s="18"/>
      <c r="P55" s="18"/>
      <c r="Q55" s="19"/>
    </row>
    <row r="56" spans="1:18" s="1" customFormat="1" ht="16.149999999999999" customHeight="1" thickBot="1" x14ac:dyDescent="0.35">
      <c r="A56" s="44">
        <v>44</v>
      </c>
      <c r="B56" s="214"/>
      <c r="C56" s="78" t="s">
        <v>147</v>
      </c>
      <c r="D56" s="47">
        <v>1</v>
      </c>
      <c r="E56" s="48"/>
      <c r="F56" s="49"/>
      <c r="G56" s="50"/>
      <c r="H56" s="48"/>
      <c r="I56" s="49"/>
      <c r="J56" s="78"/>
      <c r="K56" s="47"/>
      <c r="L56" s="48"/>
      <c r="M56" s="49"/>
      <c r="N56" s="50"/>
      <c r="O56" s="48"/>
      <c r="P56" s="48"/>
      <c r="Q56" s="49"/>
      <c r="R56" s="63"/>
    </row>
    <row r="57" spans="1:18" s="1" customFormat="1" ht="16.149999999999999" customHeight="1" thickBot="1" x14ac:dyDescent="0.35">
      <c r="A57" s="44">
        <v>45</v>
      </c>
      <c r="B57" s="215"/>
      <c r="C57" s="79" t="s">
        <v>148</v>
      </c>
      <c r="D57" s="51"/>
      <c r="E57" s="52"/>
      <c r="F57" s="53">
        <v>1</v>
      </c>
      <c r="G57" s="54">
        <v>1</v>
      </c>
      <c r="H57" s="52"/>
      <c r="I57" s="53"/>
      <c r="J57" s="79"/>
      <c r="K57" s="51"/>
      <c r="L57" s="52"/>
      <c r="M57" s="53"/>
      <c r="N57" s="54"/>
      <c r="O57" s="52"/>
      <c r="P57" s="52"/>
      <c r="Q57" s="53"/>
      <c r="R57" s="63"/>
    </row>
    <row r="58" spans="1:18" s="1" customFormat="1" ht="16.149999999999999" customHeight="1" thickBot="1" x14ac:dyDescent="0.35">
      <c r="A58" s="44">
        <v>46</v>
      </c>
      <c r="B58" s="215"/>
      <c r="C58" s="79" t="s">
        <v>149</v>
      </c>
      <c r="D58" s="51"/>
      <c r="E58" s="52">
        <v>1</v>
      </c>
      <c r="F58" s="53"/>
      <c r="G58" s="54"/>
      <c r="H58" s="52"/>
      <c r="I58" s="53"/>
      <c r="J58" s="88"/>
      <c r="K58" s="51"/>
      <c r="L58" s="52"/>
      <c r="M58" s="53"/>
      <c r="N58" s="54"/>
      <c r="O58" s="52"/>
      <c r="P58" s="52"/>
      <c r="Q58" s="53"/>
      <c r="R58" s="63"/>
    </row>
    <row r="59" spans="1:18" s="1" customFormat="1" ht="16.149999999999999" customHeight="1" thickBot="1" x14ac:dyDescent="0.35">
      <c r="A59" s="44">
        <v>47</v>
      </c>
      <c r="B59" s="216"/>
      <c r="C59" s="80" t="s">
        <v>150</v>
      </c>
      <c r="D59" s="55"/>
      <c r="E59" s="56">
        <v>1</v>
      </c>
      <c r="F59" s="57"/>
      <c r="G59" s="58"/>
      <c r="H59" s="56"/>
      <c r="I59" s="57"/>
      <c r="J59" s="89"/>
      <c r="K59" s="55"/>
      <c r="L59" s="56"/>
      <c r="M59" s="57"/>
      <c r="N59" s="58"/>
      <c r="O59" s="56"/>
      <c r="P59" s="56"/>
      <c r="Q59" s="57"/>
      <c r="R59" s="63"/>
    </row>
    <row r="60" spans="1:18" s="1" customFormat="1" ht="16.149999999999999" customHeight="1" thickBot="1" x14ac:dyDescent="0.35">
      <c r="A60" s="142">
        <v>48</v>
      </c>
      <c r="B60" s="214" t="s">
        <v>158</v>
      </c>
      <c r="C60" s="78" t="s">
        <v>152</v>
      </c>
      <c r="D60" s="47"/>
      <c r="E60" s="48">
        <v>1</v>
      </c>
      <c r="F60" s="49"/>
      <c r="G60" s="50"/>
      <c r="H60" s="48"/>
      <c r="I60" s="49"/>
      <c r="J60" s="78"/>
      <c r="K60" s="47"/>
      <c r="L60" s="48"/>
      <c r="M60" s="49"/>
      <c r="N60" s="50"/>
      <c r="O60" s="48"/>
      <c r="P60" s="48"/>
      <c r="Q60" s="49"/>
      <c r="R60" s="63"/>
    </row>
    <row r="61" spans="1:18" s="1" customFormat="1" ht="16.149999999999999" customHeight="1" thickBot="1" x14ac:dyDescent="0.35">
      <c r="A61" s="142">
        <v>49</v>
      </c>
      <c r="B61" s="215"/>
      <c r="C61" s="79" t="s">
        <v>153</v>
      </c>
      <c r="D61" s="51"/>
      <c r="E61" s="52">
        <v>1</v>
      </c>
      <c r="F61" s="53"/>
      <c r="G61" s="54"/>
      <c r="H61" s="52"/>
      <c r="I61" s="53"/>
      <c r="J61" s="79"/>
      <c r="K61" s="51"/>
      <c r="L61" s="52"/>
      <c r="M61" s="53"/>
      <c r="N61" s="54"/>
      <c r="O61" s="52"/>
      <c r="P61" s="52"/>
      <c r="Q61" s="53"/>
      <c r="R61" s="63"/>
    </row>
    <row r="62" spans="1:18" s="1" customFormat="1" ht="16.149999999999999" customHeight="1" thickBot="1" x14ac:dyDescent="0.35">
      <c r="A62" s="142">
        <v>50</v>
      </c>
      <c r="B62" s="215"/>
      <c r="C62" s="79" t="s">
        <v>154</v>
      </c>
      <c r="D62" s="51"/>
      <c r="E62" s="52">
        <v>1</v>
      </c>
      <c r="F62" s="53"/>
      <c r="G62" s="54"/>
      <c r="H62" s="52"/>
      <c r="I62" s="53"/>
      <c r="J62" s="88"/>
      <c r="K62" s="51"/>
      <c r="L62" s="52"/>
      <c r="M62" s="53"/>
      <c r="N62" s="54"/>
      <c r="O62" s="52"/>
      <c r="P62" s="52"/>
      <c r="Q62" s="53"/>
      <c r="R62" s="63"/>
    </row>
    <row r="63" spans="1:18" s="1" customFormat="1" ht="16.149999999999999" customHeight="1" thickBot="1" x14ac:dyDescent="0.35">
      <c r="A63" s="142">
        <v>51</v>
      </c>
      <c r="B63" s="216"/>
      <c r="C63" s="80" t="s">
        <v>155</v>
      </c>
      <c r="D63" s="55"/>
      <c r="E63" s="56"/>
      <c r="F63" s="57">
        <v>1</v>
      </c>
      <c r="G63" s="58">
        <v>1</v>
      </c>
      <c r="H63" s="56"/>
      <c r="I63" s="57">
        <v>1</v>
      </c>
      <c r="J63" s="89"/>
      <c r="K63" s="55"/>
      <c r="L63" s="56"/>
      <c r="M63" s="57"/>
      <c r="N63" s="58"/>
      <c r="O63" s="56"/>
      <c r="P63" s="56"/>
      <c r="Q63" s="57"/>
      <c r="R63" s="63"/>
    </row>
    <row r="64" spans="1:18" s="1" customFormat="1" ht="16.149999999999999" customHeight="1" thickBot="1" x14ac:dyDescent="0.35">
      <c r="A64" s="142">
        <v>52</v>
      </c>
      <c r="B64" s="190"/>
      <c r="C64" s="81" t="s">
        <v>156</v>
      </c>
      <c r="D64" s="59">
        <v>1</v>
      </c>
      <c r="E64" s="60"/>
      <c r="F64" s="61"/>
      <c r="G64" s="62"/>
      <c r="H64" s="60"/>
      <c r="I64" s="61"/>
      <c r="J64" s="90"/>
      <c r="K64" s="21"/>
      <c r="L64" s="22"/>
      <c r="M64" s="23"/>
      <c r="N64" s="24"/>
      <c r="O64" s="22"/>
      <c r="P64" s="22"/>
      <c r="Q64" s="23"/>
    </row>
    <row r="65" spans="1:18" s="1" customFormat="1" ht="16.149999999999999" customHeight="1" thickBot="1" x14ac:dyDescent="0.35">
      <c r="A65" s="142">
        <v>53</v>
      </c>
      <c r="B65" s="191"/>
      <c r="C65" s="75" t="s">
        <v>157</v>
      </c>
      <c r="D65" s="13"/>
      <c r="E65" s="14">
        <v>1</v>
      </c>
      <c r="F65" s="15"/>
      <c r="G65" s="16"/>
      <c r="H65" s="14"/>
      <c r="I65" s="15"/>
      <c r="J65" s="71"/>
      <c r="K65" s="13"/>
      <c r="L65" s="14"/>
      <c r="M65" s="15"/>
      <c r="N65" s="16"/>
      <c r="O65" s="14"/>
      <c r="P65" s="14"/>
      <c r="Q65" s="15"/>
    </row>
    <row r="66" spans="1:18" s="1" customFormat="1" ht="16.149999999999999" customHeight="1" thickBot="1" x14ac:dyDescent="0.35">
      <c r="A66" s="142">
        <v>54</v>
      </c>
      <c r="B66" s="191"/>
      <c r="C66" s="75"/>
      <c r="D66" s="13"/>
      <c r="E66" s="14"/>
      <c r="F66" s="15"/>
      <c r="G66" s="16"/>
      <c r="H66" s="14"/>
      <c r="I66" s="15"/>
      <c r="J66" s="71"/>
      <c r="K66" s="13"/>
      <c r="L66" s="14"/>
      <c r="M66" s="15"/>
      <c r="N66" s="16"/>
      <c r="O66" s="14"/>
      <c r="P66" s="14"/>
      <c r="Q66" s="15"/>
    </row>
    <row r="67" spans="1:18" s="1" customFormat="1" ht="16.149999999999999" customHeight="1" thickBot="1" x14ac:dyDescent="0.35">
      <c r="A67" s="142">
        <v>55</v>
      </c>
      <c r="B67" s="192"/>
      <c r="C67" s="76"/>
      <c r="D67" s="17"/>
      <c r="E67" s="18"/>
      <c r="F67" s="19"/>
      <c r="G67" s="20"/>
      <c r="H67" s="18"/>
      <c r="I67" s="19"/>
      <c r="J67" s="86"/>
      <c r="K67" s="17"/>
      <c r="L67" s="18"/>
      <c r="M67" s="19"/>
      <c r="N67" s="20"/>
      <c r="O67" s="18"/>
      <c r="P67" s="18"/>
      <c r="Q67" s="19"/>
    </row>
    <row r="68" spans="1:18" s="1" customFormat="1" ht="16.149999999999999" customHeight="1" thickBot="1" x14ac:dyDescent="0.35">
      <c r="A68" s="142">
        <v>56</v>
      </c>
      <c r="B68" s="214" t="s">
        <v>179</v>
      </c>
      <c r="C68" s="78" t="s">
        <v>159</v>
      </c>
      <c r="D68" s="47"/>
      <c r="E68" s="48">
        <v>1</v>
      </c>
      <c r="F68" s="49"/>
      <c r="G68" s="50"/>
      <c r="H68" s="48"/>
      <c r="I68" s="49"/>
      <c r="J68" s="78"/>
      <c r="K68" s="47"/>
      <c r="L68" s="48"/>
      <c r="M68" s="49"/>
      <c r="N68" s="50"/>
      <c r="O68" s="48"/>
      <c r="P68" s="48"/>
      <c r="Q68" s="49"/>
      <c r="R68" s="63"/>
    </row>
    <row r="69" spans="1:18" s="1" customFormat="1" ht="16.149999999999999" customHeight="1" thickBot="1" x14ac:dyDescent="0.35">
      <c r="A69" s="142">
        <v>57</v>
      </c>
      <c r="B69" s="215"/>
      <c r="C69" s="79" t="s">
        <v>160</v>
      </c>
      <c r="D69" s="51"/>
      <c r="E69" s="52"/>
      <c r="F69" s="53">
        <v>1</v>
      </c>
      <c r="G69" s="54"/>
      <c r="H69" s="52">
        <v>1</v>
      </c>
      <c r="I69" s="53"/>
      <c r="J69" s="79"/>
      <c r="K69" s="51"/>
      <c r="L69" s="52"/>
      <c r="M69" s="53"/>
      <c r="N69" s="54"/>
      <c r="O69" s="52"/>
      <c r="P69" s="52"/>
      <c r="Q69" s="53"/>
      <c r="R69" s="63"/>
    </row>
    <row r="70" spans="1:18" s="1" customFormat="1" ht="16.149999999999999" customHeight="1" thickBot="1" x14ac:dyDescent="0.35">
      <c r="A70" s="142">
        <v>58</v>
      </c>
      <c r="B70" s="215"/>
      <c r="C70" s="79" t="s">
        <v>161</v>
      </c>
      <c r="D70" s="51">
        <v>1</v>
      </c>
      <c r="E70" s="52"/>
      <c r="F70" s="53"/>
      <c r="G70" s="54"/>
      <c r="H70" s="52"/>
      <c r="I70" s="53"/>
      <c r="J70" s="88"/>
      <c r="K70" s="51"/>
      <c r="L70" s="52"/>
      <c r="M70" s="53"/>
      <c r="N70" s="54"/>
      <c r="O70" s="52"/>
      <c r="P70" s="52"/>
      <c r="Q70" s="53"/>
      <c r="R70" s="63"/>
    </row>
    <row r="71" spans="1:18" s="1" customFormat="1" ht="16.149999999999999" customHeight="1" thickBot="1" x14ac:dyDescent="0.35">
      <c r="A71" s="142">
        <v>59</v>
      </c>
      <c r="B71" s="216"/>
      <c r="C71" s="80" t="s">
        <v>162</v>
      </c>
      <c r="D71" s="55"/>
      <c r="E71" s="56">
        <v>1</v>
      </c>
      <c r="F71" s="57"/>
      <c r="G71" s="58"/>
      <c r="H71" s="56"/>
      <c r="I71" s="57"/>
      <c r="J71" s="89"/>
      <c r="K71" s="55"/>
      <c r="L71" s="56"/>
      <c r="M71" s="57"/>
      <c r="N71" s="58"/>
      <c r="O71" s="56"/>
      <c r="P71" s="56"/>
      <c r="Q71" s="57"/>
      <c r="R71" s="63"/>
    </row>
    <row r="72" spans="1:18" s="1" customFormat="1" ht="16.149999999999999" customHeight="1" thickBot="1" x14ac:dyDescent="0.35">
      <c r="A72" s="142">
        <v>60</v>
      </c>
      <c r="B72" s="190"/>
      <c r="C72" s="81" t="s">
        <v>163</v>
      </c>
      <c r="D72" s="59">
        <v>1</v>
      </c>
      <c r="E72" s="60"/>
      <c r="F72" s="61"/>
      <c r="G72" s="62"/>
      <c r="H72" s="60"/>
      <c r="I72" s="61"/>
      <c r="J72" s="90"/>
      <c r="K72" s="21"/>
      <c r="L72" s="22"/>
      <c r="M72" s="23"/>
      <c r="N72" s="24"/>
      <c r="O72" s="22"/>
      <c r="P72" s="22"/>
      <c r="Q72" s="23"/>
    </row>
    <row r="73" spans="1:18" s="1" customFormat="1" ht="16.149999999999999" customHeight="1" thickBot="1" x14ac:dyDescent="0.35">
      <c r="A73" s="142">
        <v>61</v>
      </c>
      <c r="B73" s="191"/>
      <c r="C73" s="75" t="s">
        <v>164</v>
      </c>
      <c r="D73" s="13">
        <v>1</v>
      </c>
      <c r="E73" s="14"/>
      <c r="F73" s="15"/>
      <c r="G73" s="16"/>
      <c r="H73" s="14"/>
      <c r="I73" s="15"/>
      <c r="J73" s="71"/>
      <c r="K73" s="13"/>
      <c r="L73" s="14"/>
      <c r="M73" s="15"/>
      <c r="N73" s="16"/>
      <c r="O73" s="14"/>
      <c r="P73" s="14"/>
      <c r="Q73" s="15"/>
    </row>
    <row r="74" spans="1:18" s="1" customFormat="1" ht="16.149999999999999" customHeight="1" thickBot="1" x14ac:dyDescent="0.35">
      <c r="A74" s="142">
        <v>62</v>
      </c>
      <c r="B74" s="191"/>
      <c r="C74" s="75" t="s">
        <v>165</v>
      </c>
      <c r="D74" s="13">
        <v>1</v>
      </c>
      <c r="E74" s="14"/>
      <c r="F74" s="15"/>
      <c r="G74" s="16"/>
      <c r="H74" s="14"/>
      <c r="I74" s="15"/>
      <c r="J74" s="71"/>
      <c r="K74" s="13"/>
      <c r="L74" s="14"/>
      <c r="M74" s="15"/>
      <c r="N74" s="16"/>
      <c r="O74" s="14"/>
      <c r="P74" s="14"/>
      <c r="Q74" s="15"/>
    </row>
    <row r="75" spans="1:18" s="1" customFormat="1" ht="16.149999999999999" customHeight="1" thickBot="1" x14ac:dyDescent="0.35">
      <c r="A75" s="142">
        <v>63</v>
      </c>
      <c r="B75" s="192"/>
      <c r="C75" s="76" t="s">
        <v>166</v>
      </c>
      <c r="D75" s="17">
        <v>1</v>
      </c>
      <c r="E75" s="18"/>
      <c r="F75" s="19"/>
      <c r="G75" s="20"/>
      <c r="H75" s="18"/>
      <c r="I75" s="19"/>
      <c r="J75" s="86"/>
      <c r="K75" s="17"/>
      <c r="L75" s="18"/>
      <c r="M75" s="19"/>
      <c r="N75" s="20"/>
      <c r="O75" s="18"/>
      <c r="P75" s="18"/>
      <c r="Q75" s="19"/>
    </row>
    <row r="76" spans="1:18" s="1" customFormat="1" ht="16.149999999999999" customHeight="1" thickBot="1" x14ac:dyDescent="0.35">
      <c r="A76" s="142">
        <v>64</v>
      </c>
      <c r="B76" s="214"/>
      <c r="C76" s="78" t="s">
        <v>167</v>
      </c>
      <c r="D76" s="50"/>
      <c r="E76" s="48"/>
      <c r="F76" s="49">
        <v>1</v>
      </c>
      <c r="G76" s="50"/>
      <c r="H76" s="48">
        <v>1</v>
      </c>
      <c r="I76" s="49"/>
      <c r="J76" s="78"/>
      <c r="K76" s="47"/>
      <c r="L76" s="48"/>
      <c r="M76" s="49"/>
      <c r="N76" s="50"/>
      <c r="O76" s="48"/>
      <c r="P76" s="48"/>
      <c r="Q76" s="49"/>
      <c r="R76" s="63"/>
    </row>
    <row r="77" spans="1:18" s="1" customFormat="1" ht="16.149999999999999" customHeight="1" thickBot="1" x14ac:dyDescent="0.35">
      <c r="A77" s="142">
        <v>65</v>
      </c>
      <c r="B77" s="215"/>
      <c r="C77" s="79" t="s">
        <v>168</v>
      </c>
      <c r="D77" s="54">
        <v>1</v>
      </c>
      <c r="E77" s="52"/>
      <c r="F77" s="53"/>
      <c r="G77" s="54"/>
      <c r="H77" s="52"/>
      <c r="I77" s="53"/>
      <c r="J77" s="79"/>
      <c r="K77" s="51"/>
      <c r="L77" s="52"/>
      <c r="M77" s="53"/>
      <c r="N77" s="54"/>
      <c r="O77" s="52"/>
      <c r="P77" s="52"/>
      <c r="Q77" s="53"/>
      <c r="R77" s="63"/>
    </row>
    <row r="78" spans="1:18" s="1" customFormat="1" ht="16.149999999999999" customHeight="1" thickBot="1" x14ac:dyDescent="0.35">
      <c r="A78" s="142">
        <v>66</v>
      </c>
      <c r="B78" s="215"/>
      <c r="C78" s="79" t="s">
        <v>169</v>
      </c>
      <c r="D78" s="54">
        <v>1</v>
      </c>
      <c r="E78" s="52"/>
      <c r="F78" s="53"/>
      <c r="G78" s="54"/>
      <c r="H78" s="52"/>
      <c r="I78" s="53"/>
      <c r="J78" s="88"/>
      <c r="K78" s="51"/>
      <c r="L78" s="52"/>
      <c r="M78" s="53"/>
      <c r="N78" s="54"/>
      <c r="O78" s="52"/>
      <c r="P78" s="52"/>
      <c r="Q78" s="53"/>
      <c r="R78" s="63"/>
    </row>
    <row r="79" spans="1:18" s="1" customFormat="1" ht="16.149999999999999" customHeight="1" thickBot="1" x14ac:dyDescent="0.35">
      <c r="A79" s="142">
        <v>67</v>
      </c>
      <c r="B79" s="216"/>
      <c r="C79" s="80" t="s">
        <v>170</v>
      </c>
      <c r="D79" s="58"/>
      <c r="E79" s="56"/>
      <c r="F79" s="57">
        <v>1</v>
      </c>
      <c r="G79" s="58">
        <v>1</v>
      </c>
      <c r="H79" s="56"/>
      <c r="I79" s="57"/>
      <c r="J79" s="89"/>
      <c r="K79" s="55"/>
      <c r="L79" s="56"/>
      <c r="M79" s="57"/>
      <c r="N79" s="58"/>
      <c r="O79" s="56"/>
      <c r="P79" s="56"/>
      <c r="Q79" s="57"/>
      <c r="R79" s="63"/>
    </row>
    <row r="80" spans="1:18" s="1" customFormat="1" ht="16.149999999999999" customHeight="1" thickBot="1" x14ac:dyDescent="0.35">
      <c r="A80" s="142">
        <v>68</v>
      </c>
      <c r="B80" s="190"/>
      <c r="C80" s="74" t="s">
        <v>171</v>
      </c>
      <c r="D80" s="21"/>
      <c r="E80" s="22"/>
      <c r="F80" s="23">
        <v>1</v>
      </c>
      <c r="G80" s="24"/>
      <c r="H80" s="22"/>
      <c r="I80" s="23">
        <v>1</v>
      </c>
      <c r="J80" s="85"/>
      <c r="K80" s="21"/>
      <c r="L80" s="22"/>
      <c r="M80" s="23"/>
      <c r="N80" s="24"/>
      <c r="O80" s="22"/>
      <c r="P80" s="22"/>
      <c r="Q80" s="23"/>
    </row>
    <row r="81" spans="1:17" s="1" customFormat="1" ht="16.149999999999999" customHeight="1" thickBot="1" x14ac:dyDescent="0.35">
      <c r="A81" s="142">
        <v>69</v>
      </c>
      <c r="B81" s="191"/>
      <c r="C81" s="75" t="s">
        <v>172</v>
      </c>
      <c r="D81" s="13"/>
      <c r="E81" s="14">
        <v>1</v>
      </c>
      <c r="F81" s="15"/>
      <c r="G81" s="16"/>
      <c r="H81" s="14"/>
      <c r="I81" s="15"/>
      <c r="J81" s="71"/>
      <c r="K81" s="13"/>
      <c r="L81" s="14"/>
      <c r="M81" s="15"/>
      <c r="N81" s="16"/>
      <c r="O81" s="14"/>
      <c r="P81" s="14"/>
      <c r="Q81" s="15"/>
    </row>
    <row r="82" spans="1:17" s="1" customFormat="1" ht="16.149999999999999" customHeight="1" thickBot="1" x14ac:dyDescent="0.35">
      <c r="A82" s="142">
        <v>70</v>
      </c>
      <c r="B82" s="191"/>
      <c r="C82" s="75" t="s">
        <v>173</v>
      </c>
      <c r="D82" s="13"/>
      <c r="E82" s="14"/>
      <c r="F82" s="15">
        <v>1</v>
      </c>
      <c r="G82" s="16">
        <v>1</v>
      </c>
      <c r="H82" s="14"/>
      <c r="I82" s="15"/>
      <c r="J82" s="71"/>
      <c r="K82" s="13"/>
      <c r="L82" s="14"/>
      <c r="M82" s="15"/>
      <c r="N82" s="16"/>
      <c r="O82" s="14"/>
      <c r="P82" s="14"/>
      <c r="Q82" s="15"/>
    </row>
    <row r="83" spans="1:17" s="1" customFormat="1" ht="16.149999999999999" customHeight="1" thickBot="1" x14ac:dyDescent="0.35">
      <c r="A83" s="142">
        <v>71</v>
      </c>
      <c r="B83" s="192"/>
      <c r="C83" s="76" t="s">
        <v>174</v>
      </c>
      <c r="D83" s="17"/>
      <c r="E83" s="18"/>
      <c r="F83" s="19">
        <v>1</v>
      </c>
      <c r="G83" s="20">
        <v>1</v>
      </c>
      <c r="H83" s="18"/>
      <c r="I83" s="19"/>
      <c r="J83" s="86"/>
      <c r="K83" s="17"/>
      <c r="L83" s="18"/>
      <c r="M83" s="19"/>
      <c r="N83" s="20"/>
      <c r="O83" s="18"/>
      <c r="P83" s="18"/>
      <c r="Q83" s="19"/>
    </row>
    <row r="84" spans="1:17" s="1" customFormat="1" ht="16.149999999999999" customHeight="1" thickBot="1" x14ac:dyDescent="0.35">
      <c r="A84" s="142">
        <v>72</v>
      </c>
      <c r="B84" s="193"/>
      <c r="C84" s="78" t="s">
        <v>175</v>
      </c>
      <c r="D84" s="47"/>
      <c r="E84" s="48"/>
      <c r="F84" s="49">
        <v>1</v>
      </c>
      <c r="G84" s="50">
        <v>1</v>
      </c>
      <c r="H84" s="48"/>
      <c r="I84" s="49"/>
      <c r="J84" s="87"/>
      <c r="K84" s="47"/>
      <c r="L84" s="48"/>
      <c r="M84" s="49"/>
      <c r="N84" s="50"/>
      <c r="O84" s="48"/>
      <c r="P84" s="48"/>
      <c r="Q84" s="49"/>
    </row>
    <row r="85" spans="1:17" s="1" customFormat="1" ht="16.149999999999999" customHeight="1" thickBot="1" x14ac:dyDescent="0.35">
      <c r="A85" s="142">
        <v>73</v>
      </c>
      <c r="B85" s="194"/>
      <c r="C85" s="79" t="s">
        <v>176</v>
      </c>
      <c r="D85" s="51"/>
      <c r="E85" s="52"/>
      <c r="F85" s="53">
        <v>1</v>
      </c>
      <c r="G85" s="54">
        <v>1</v>
      </c>
      <c r="H85" s="52"/>
      <c r="I85" s="53"/>
      <c r="J85" s="88"/>
      <c r="K85" s="51"/>
      <c r="L85" s="52"/>
      <c r="M85" s="53"/>
      <c r="N85" s="54"/>
      <c r="O85" s="52"/>
      <c r="P85" s="52"/>
      <c r="Q85" s="53"/>
    </row>
    <row r="86" spans="1:17" s="1" customFormat="1" ht="16.149999999999999" customHeight="1" thickBot="1" x14ac:dyDescent="0.35">
      <c r="A86" s="142">
        <v>74</v>
      </c>
      <c r="B86" s="194"/>
      <c r="C86" s="79" t="s">
        <v>177</v>
      </c>
      <c r="D86" s="51"/>
      <c r="E86" s="52"/>
      <c r="F86" s="53">
        <v>1</v>
      </c>
      <c r="G86" s="54">
        <v>1</v>
      </c>
      <c r="H86" s="52"/>
      <c r="I86" s="53"/>
      <c r="J86" s="88"/>
      <c r="K86" s="51"/>
      <c r="L86" s="52"/>
      <c r="M86" s="53"/>
      <c r="N86" s="54"/>
      <c r="O86" s="52"/>
      <c r="P86" s="52"/>
      <c r="Q86" s="53"/>
    </row>
    <row r="87" spans="1:17" s="1" customFormat="1" ht="16.149999999999999" customHeight="1" thickBot="1" x14ac:dyDescent="0.35">
      <c r="A87" s="142">
        <v>75</v>
      </c>
      <c r="B87" s="195"/>
      <c r="C87" s="80" t="s">
        <v>178</v>
      </c>
      <c r="D87" s="55"/>
      <c r="E87" s="56"/>
      <c r="F87" s="57">
        <v>1</v>
      </c>
      <c r="G87" s="58">
        <v>1</v>
      </c>
      <c r="H87" s="56"/>
      <c r="I87" s="57"/>
      <c r="J87" s="89"/>
      <c r="K87" s="55"/>
      <c r="L87" s="56"/>
      <c r="M87" s="57"/>
      <c r="N87" s="58"/>
      <c r="O87" s="56"/>
      <c r="P87" s="56"/>
      <c r="Q87" s="57"/>
    </row>
    <row r="88" spans="1:17" s="1" customFormat="1" ht="16.149999999999999" customHeight="1" x14ac:dyDescent="0.3">
      <c r="A88" s="217" t="s">
        <v>4</v>
      </c>
      <c r="B88" s="218"/>
      <c r="C88" s="64">
        <f>SUM(D88:F88)</f>
        <v>72</v>
      </c>
      <c r="D88" s="3">
        <f>SUM(D13:D87)</f>
        <v>21</v>
      </c>
      <c r="E88" s="4">
        <f>SUM(E13:E87)</f>
        <v>30</v>
      </c>
      <c r="F88" s="5">
        <f>SUM(F13:F87)</f>
        <v>21</v>
      </c>
      <c r="G88" s="3">
        <f>SUM(G13:G87)</f>
        <v>10</v>
      </c>
      <c r="H88" s="4">
        <f>SUM(H13:H87)</f>
        <v>10</v>
      </c>
      <c r="I88" s="5">
        <f>SUM(I13:I87)</f>
        <v>10</v>
      </c>
      <c r="J88" s="64">
        <f>SUM(K88:M88)</f>
        <v>25</v>
      </c>
      <c r="K88" s="3">
        <f>SUM(K13:K87)</f>
        <v>9</v>
      </c>
      <c r="L88" s="4">
        <f>SUM(L13:L87)</f>
        <v>0</v>
      </c>
      <c r="M88" s="5">
        <f>SUM(M13:M87)</f>
        <v>16</v>
      </c>
      <c r="N88" s="3">
        <f>SUM(N13:N87)</f>
        <v>12</v>
      </c>
      <c r="O88" s="4">
        <f>SUM(O13:O87)</f>
        <v>0</v>
      </c>
      <c r="P88" s="4">
        <f>SUM(P13:P87)</f>
        <v>16</v>
      </c>
      <c r="Q88" s="5">
        <f>SUM(Q13:Q87)</f>
        <v>1</v>
      </c>
    </row>
    <row r="89" spans="1:17" s="1" customFormat="1" ht="16.149999999999999" customHeight="1" thickBot="1" x14ac:dyDescent="0.35">
      <c r="A89" s="209"/>
      <c r="B89" s="210"/>
      <c r="C89" s="65"/>
      <c r="D89" s="68">
        <f>D88/C88</f>
        <v>0.29166666666666669</v>
      </c>
      <c r="E89" s="66">
        <f>E88/C88</f>
        <v>0.41666666666666669</v>
      </c>
      <c r="F89" s="67">
        <f>F88/C88</f>
        <v>0.29166666666666669</v>
      </c>
      <c r="G89" s="46"/>
      <c r="H89" s="11"/>
      <c r="I89" s="12"/>
      <c r="J89" s="133"/>
      <c r="K89" s="68">
        <f>K88/J88</f>
        <v>0.36</v>
      </c>
      <c r="L89" s="66">
        <f>L88/J88</f>
        <v>0</v>
      </c>
      <c r="M89" s="67">
        <f>M88/J88</f>
        <v>0.64</v>
      </c>
      <c r="N89" s="46"/>
      <c r="O89" s="11"/>
      <c r="P89" s="11"/>
      <c r="Q89" s="12"/>
    </row>
    <row r="90" spans="1:17" s="1" customFormat="1" ht="16.149999999999999" customHeight="1" x14ac:dyDescent="0.3">
      <c r="B90" s="132"/>
    </row>
    <row r="91" spans="1:17" ht="16.149999999999999" customHeight="1" x14ac:dyDescent="0.3">
      <c r="A91" s="2"/>
      <c r="B91" s="2"/>
      <c r="C91" s="2"/>
      <c r="D91" s="2"/>
      <c r="E91" s="2"/>
      <c r="F91" s="2"/>
      <c r="G91" s="2"/>
      <c r="H91" s="2"/>
      <c r="I91" s="2"/>
    </row>
    <row r="92" spans="1:17" ht="16.149999999999999" customHeight="1" x14ac:dyDescent="0.3">
      <c r="A92" s="2"/>
      <c r="B92" s="2"/>
      <c r="C92" s="2"/>
      <c r="D92" s="2"/>
      <c r="E92" s="2"/>
      <c r="F92" s="2"/>
      <c r="G92" s="2"/>
      <c r="H92" s="2"/>
      <c r="I92" s="2"/>
    </row>
    <row r="93" spans="1:17" ht="16.149999999999999" customHeight="1" x14ac:dyDescent="0.3">
      <c r="A93" s="2"/>
      <c r="B93" s="2"/>
      <c r="C93" s="2"/>
      <c r="D93" s="2"/>
      <c r="E93" s="2"/>
      <c r="F93" s="2"/>
      <c r="G93" s="2"/>
      <c r="H93" s="2"/>
      <c r="I93" s="2"/>
    </row>
    <row r="94" spans="1:17" ht="16.149999999999999" customHeight="1" x14ac:dyDescent="0.3">
      <c r="A94" s="2"/>
      <c r="B94" s="2"/>
      <c r="C94" s="2"/>
      <c r="D94" s="2"/>
      <c r="E94" s="2"/>
      <c r="F94" s="2"/>
      <c r="G94" s="2"/>
      <c r="H94" s="2"/>
      <c r="I94" s="2"/>
    </row>
    <row r="95" spans="1:17" ht="16.149999999999999" customHeight="1" x14ac:dyDescent="0.3">
      <c r="A95" s="2"/>
      <c r="B95" s="2"/>
      <c r="C95" s="2"/>
      <c r="D95" s="2"/>
      <c r="E95" s="2"/>
      <c r="F95" s="2"/>
      <c r="G95" s="2"/>
      <c r="H95" s="2"/>
      <c r="I95" s="2"/>
    </row>
  </sheetData>
  <mergeCells count="62">
    <mergeCell ref="K5:N6"/>
    <mergeCell ref="O5:O6"/>
    <mergeCell ref="P5:P6"/>
    <mergeCell ref="J5:J6"/>
    <mergeCell ref="K8:N8"/>
    <mergeCell ref="K7:N7"/>
    <mergeCell ref="A5:A6"/>
    <mergeCell ref="D5:D6"/>
    <mergeCell ref="E5:E6"/>
    <mergeCell ref="F5:F6"/>
    <mergeCell ref="G5:I5"/>
    <mergeCell ref="R10:X10"/>
    <mergeCell ref="J10:Q10"/>
    <mergeCell ref="V11:X11"/>
    <mergeCell ref="B44:B47"/>
    <mergeCell ref="B36:B39"/>
    <mergeCell ref="B60:B63"/>
    <mergeCell ref="U11:U12"/>
    <mergeCell ref="B40:B43"/>
    <mergeCell ref="R11:R12"/>
    <mergeCell ref="S11:S12"/>
    <mergeCell ref="B28:B31"/>
    <mergeCell ref="B32:B35"/>
    <mergeCell ref="T11:T12"/>
    <mergeCell ref="N11:Q11"/>
    <mergeCell ref="G11:I11"/>
    <mergeCell ref="B48:B51"/>
    <mergeCell ref="B24:B27"/>
    <mergeCell ref="B16:B19"/>
    <mergeCell ref="B20:B23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A4:I4"/>
    <mergeCell ref="B5:C6"/>
    <mergeCell ref="B7:C7"/>
    <mergeCell ref="A89:B89"/>
    <mergeCell ref="B64:B67"/>
    <mergeCell ref="B80:B83"/>
    <mergeCell ref="B52:B55"/>
    <mergeCell ref="B56:B59"/>
    <mergeCell ref="A88:B88"/>
    <mergeCell ref="B68:B71"/>
    <mergeCell ref="P3:Q3"/>
    <mergeCell ref="J4:Q4"/>
    <mergeCell ref="Q5:Q6"/>
    <mergeCell ref="B2:M3"/>
    <mergeCell ref="B72:B75"/>
    <mergeCell ref="B76:B79"/>
    <mergeCell ref="B84:B87"/>
    <mergeCell ref="B8:C8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7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2025-07-10T23:54:49Z</cp:lastPrinted>
  <dcterms:created xsi:type="dcterms:W3CDTF">2013-10-17T05:27:34Z</dcterms:created>
  <dcterms:modified xsi:type="dcterms:W3CDTF">2025-09-22T05:34:43Z</dcterms:modified>
</cp:coreProperties>
</file>